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drawings/drawing17.xml" ContentType="application/vnd.openxmlformats-officedocument.drawing+xml"/>
  <Default Extension="xml" ContentType="application/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comments18.xml" ContentType="application/vnd.openxmlformats-officedocument.spreadsheetml.comments+xml"/>
  <Override PartName="/xl/drawings/drawing15.xml" ContentType="application/vnd.openxmlformats-officedocument.drawing+xml"/>
  <Override PartName="/xl/comments27.xml" ContentType="application/vnd.openxmlformats-officedocument.spreadsheetml.comments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16.xml" ContentType="application/vnd.openxmlformats-officedocument.spreadsheetml.comments+xml"/>
  <Override PartName="/xl/drawings/drawing13.xml" ContentType="application/vnd.openxmlformats-officedocument.drawing+xml"/>
  <Override PartName="/xl/charts/chart18.xml" ContentType="application/vnd.openxmlformats-officedocument.drawingml.chart+xml"/>
  <Override PartName="/xl/comments25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omments14.xml" ContentType="application/vnd.openxmlformats-officedocument.spreadsheetml.comments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comments23.xml" ContentType="application/vnd.openxmlformats-officedocument.spreadsheetml.comments+xml"/>
  <Override PartName="/xl/drawings/drawing20.xml" ContentType="application/vnd.openxmlformats-officedocument.drawing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harts/chart14.xml" ContentType="application/vnd.openxmlformats-officedocument.drawingml.chart+xml"/>
  <Override PartName="/xl/comments21.xml" ContentType="application/vnd.openxmlformats-officedocument.spreadsheetml.comment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comments10.xml" ContentType="application/vnd.openxmlformats-officedocument.spreadsheetml.comments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comments9.xml" ContentType="application/vnd.openxmlformats-officedocument.spreadsheetml.comments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comments7.xml" ContentType="application/vnd.openxmlformats-officedocument.spreadsheetml.comments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xl/comments19.xml" ContentType="application/vnd.openxmlformats-officedocument.spreadsheetml.comments+xml"/>
  <Override PartName="/xl/drawings/drawing16.xml" ContentType="application/vnd.openxmlformats-officedocument.drawing+xml"/>
  <Override PartName="/xl/comments28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17.xml" ContentType="application/vnd.openxmlformats-officedocument.spreadsheetml.comments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comments26.xml" ContentType="application/vnd.openxmlformats-officedocument.spreadsheetml.comments+xml"/>
  <Default Extension="vml" ContentType="application/vnd.openxmlformats-officedocument.vmlDrawing"/>
  <Override PartName="/xl/comments1.xml" ContentType="application/vnd.openxmlformats-officedocument.spreadsheetml.comments+xml"/>
  <Override PartName="/xl/comments15.xml" ContentType="application/vnd.openxmlformats-officedocument.spreadsheetml.comments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comments24.xml" ContentType="application/vnd.openxmlformats-officedocument.spreadsheetml.comments+xml"/>
  <Override PartName="/xl/drawings/drawing21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comments13.xml" ContentType="application/vnd.openxmlformats-officedocument.spreadsheetml.comments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omments22.xml" ContentType="application/vnd.openxmlformats-officedocument.spreadsheetml.comments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comments11.xml" ContentType="application/vnd.openxmlformats-officedocument.spreadsheetml.comments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omments20.xml" ContentType="application/vnd.openxmlformats-officedocument.spreadsheetml.comments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975" windowHeight="11700" tabRatio="843"/>
  </bookViews>
  <sheets>
    <sheet name="Project #2 RDTE Pt Est Phased" sheetId="5" r:id="rId1"/>
    <sheet name="Project #2 RDTE Pareto" sheetId="4" r:id="rId2"/>
    <sheet name="Project #2 RDTE Risk Stats" sheetId="6" r:id="rId3"/>
    <sheet name="Project #1 RDTE Time w Risk" sheetId="7" r:id="rId4"/>
    <sheet name="Project #2 RDTE Time w Risk" sheetId="8" r:id="rId5"/>
    <sheet name="Project #2 Sand 50 Cstr" sheetId="9" r:id="rId6"/>
    <sheet name="Project #2 Sand 80 Cstr" sheetId="10" r:id="rId7"/>
    <sheet name="Project #2 Layered Sand" sheetId="32" r:id="rId8"/>
    <sheet name="Project #2 Sand 80 Uncstr" sheetId="21" r:id="rId9"/>
    <sheet name="Project #2 Sand 80 Un Bar" sheetId="35" r:id="rId10"/>
    <sheet name="Project #2 RR Tornado" sheetId="11" r:id="rId11"/>
    <sheet name="Variance Analysis Chart" sheetId="36" r:id="rId12"/>
    <sheet name="Project #2 Acq Sup S-Curve" sheetId="12" r:id="rId13"/>
    <sheet name="Project #2 HW Mat S-Curve" sheetId="13" r:id="rId14"/>
    <sheet name="Project #2 HW Labor S-Curve" sheetId="14" r:id="rId15"/>
    <sheet name="Project #2 Labor Rate S-Curve" sheetId="15" r:id="rId16"/>
    <sheet name="Project #2 SW Labor S-Curve" sheetId="16" r:id="rId17"/>
    <sheet name="Project #2 IATCO Labor S-Curve" sheetId="17" r:id="rId18"/>
    <sheet name="Project #2 BY S-Curve" sheetId="18" r:id="rId19"/>
    <sheet name="Project #2 TY S-Curve" sheetId="19" r:id="rId20"/>
    <sheet name="Project #2 Acq Sup PDF" sheetId="23" r:id="rId21"/>
    <sheet name="Project #2 HW Mat PDF" sheetId="24" r:id="rId22"/>
    <sheet name="Project #2 HW Labor PDF" sheetId="25" r:id="rId23"/>
    <sheet name="Project #2 Labor Rate PDF" sheetId="26" r:id="rId24"/>
    <sheet name="Project #2 IATCO Labor PDF" sheetId="28" r:id="rId25"/>
    <sheet name="No App Corr" sheetId="29" r:id="rId26"/>
    <sheet name="App Corr 0.5" sheetId="30" r:id="rId27"/>
    <sheet name="Project #2 Risk Alloc" sheetId="31" r:id="rId28"/>
  </sheets>
  <externalReferences>
    <externalReference r:id="rId29"/>
  </externalReferences>
  <definedNames>
    <definedName name="ELEMENT_1_FOOTPRINT" localSheetId="26">'App Corr 0.5'!$D$12:$M$21</definedName>
    <definedName name="ELEMENT_1_FOOTPRINT" localSheetId="25">'No App Corr'!$D$12:$M$21</definedName>
    <definedName name="ELEMENT_1_FOOTPRINT" localSheetId="3">'Project #1 RDTE Time w Risk'!$D$12:$K$39</definedName>
    <definedName name="ELEMENT_1_FOOTPRINT" localSheetId="20">'Project #2 Acq Sup PDF'!$D$10:$H$39</definedName>
    <definedName name="ELEMENT_1_FOOTPRINT" localSheetId="12">'Project #2 Acq Sup S-Curve'!$D$10:$H$39</definedName>
    <definedName name="ELEMENT_1_FOOTPRINT" localSheetId="18">'Project #2 BY S-Curve'!$D$10:$H$39</definedName>
    <definedName name="ELEMENT_1_FOOTPRINT" localSheetId="22">'Project #2 HW Labor PDF'!$D$10:$H$39</definedName>
    <definedName name="ELEMENT_1_FOOTPRINT" localSheetId="14">'Project #2 HW Labor S-Curve'!$D$10:$H$39</definedName>
    <definedName name="ELEMENT_1_FOOTPRINT" localSheetId="21">'Project #2 HW Mat PDF'!$D$10:$H$39</definedName>
    <definedName name="ELEMENT_1_FOOTPRINT" localSheetId="13">'Project #2 HW Mat S-Curve'!$D$10:$H$39</definedName>
    <definedName name="ELEMENT_1_FOOTPRINT" localSheetId="24">'Project #2 IATCO Labor PDF'!$D$10:$H$39</definedName>
    <definedName name="ELEMENT_1_FOOTPRINT" localSheetId="17">'Project #2 IATCO Labor S-Curve'!$D$10:$H$39</definedName>
    <definedName name="ELEMENT_1_FOOTPRINT" localSheetId="23">'Project #2 Labor Rate PDF'!$D$10:$H$39</definedName>
    <definedName name="ELEMENT_1_FOOTPRINT" localSheetId="15">'Project #2 Labor Rate S-Curve'!$D$10:$H$39</definedName>
    <definedName name="ELEMENT_1_FOOTPRINT" localSheetId="7">'Project #2 Layered Sand'!$D$10:$H$39</definedName>
    <definedName name="ELEMENT_1_FOOTPRINT" localSheetId="1">'Project #2 RDTE Pareto'!$D$10:$H$39</definedName>
    <definedName name="ELEMENT_1_FOOTPRINT" localSheetId="0">'Project #2 RDTE Pt Est Phased'!$D$12:$H$45</definedName>
    <definedName name="ELEMENT_1_FOOTPRINT" localSheetId="2">'Project #2 RDTE Risk Stats'!$D$12:$AD$45</definedName>
    <definedName name="ELEMENT_1_FOOTPRINT" localSheetId="4">'Project #2 RDTE Time w Risk'!$D$12:$H$39</definedName>
    <definedName name="ELEMENT_1_FOOTPRINT" localSheetId="27">'Project #2 Risk Alloc'!$D$12:$AB$46</definedName>
    <definedName name="ELEMENT_1_FOOTPRINT" localSheetId="10">'Project #2 RR Tornado'!$D$10:$H$39</definedName>
    <definedName name="ELEMENT_1_FOOTPRINT" localSheetId="5">'Project #2 Sand 50 Cstr'!$D$10:$H$39</definedName>
    <definedName name="ELEMENT_1_FOOTPRINT" localSheetId="6">'Project #2 Sand 80 Cstr'!$D$10:$H$39</definedName>
    <definedName name="ELEMENT_1_FOOTPRINT" localSheetId="9">'Project #2 Sand 80 Un Bar'!$D$10:$H$39</definedName>
    <definedName name="ELEMENT_1_FOOTPRINT" localSheetId="8">'Project #2 Sand 80 Uncstr'!$D$10:$H$39</definedName>
    <definedName name="ELEMENT_1_FOOTPRINT" localSheetId="16">'Project #2 SW Labor S-Curve'!$D$10:$H$39</definedName>
    <definedName name="ELEMENT_1_FOOTPRINT" localSheetId="19">'Project #2 TY S-Curve'!$D$10:$H$39</definedName>
    <definedName name="ELEMENT_1_FOOTPRINT" localSheetId="11">'Variance Analysis Chart'!$D$10:$H$39</definedName>
    <definedName name="ELEMENT_1_HEADING" localSheetId="26">'App Corr 0.5'!$D$10</definedName>
    <definedName name="ELEMENT_1_HEADING" localSheetId="25">'No App Corr'!$D$10</definedName>
    <definedName name="ELEMENT_1_HEADING" localSheetId="3">'Project #1 RDTE Time w Risk'!$D$10</definedName>
    <definedName name="ELEMENT_1_HEADING" localSheetId="20">'Project #2 Acq Sup PDF'!$D$8</definedName>
    <definedName name="ELEMENT_1_HEADING" localSheetId="12">'Project #2 Acq Sup S-Curve'!$D$8</definedName>
    <definedName name="ELEMENT_1_HEADING" localSheetId="18">'Project #2 BY S-Curve'!$D$8</definedName>
    <definedName name="ELEMENT_1_HEADING" localSheetId="22">'Project #2 HW Labor PDF'!$D$8</definedName>
    <definedName name="ELEMENT_1_HEADING" localSheetId="14">'Project #2 HW Labor S-Curve'!$D$8</definedName>
    <definedName name="ELEMENT_1_HEADING" localSheetId="21">'Project #2 HW Mat PDF'!$D$8</definedName>
    <definedName name="ELEMENT_1_HEADING" localSheetId="13">'Project #2 HW Mat S-Curve'!$D$8</definedName>
    <definedName name="ELEMENT_1_HEADING" localSheetId="24">'Project #2 IATCO Labor PDF'!$D$8</definedName>
    <definedName name="ELEMENT_1_HEADING" localSheetId="17">'Project #2 IATCO Labor S-Curve'!$D$8</definedName>
    <definedName name="ELEMENT_1_HEADING" localSheetId="23">'Project #2 Labor Rate PDF'!$D$8</definedName>
    <definedName name="ELEMENT_1_HEADING" localSheetId="15">'Project #2 Labor Rate S-Curve'!$D$8</definedName>
    <definedName name="ELEMENT_1_HEADING" localSheetId="7">'Project #2 Layered Sand'!$D$8</definedName>
    <definedName name="ELEMENT_1_HEADING" localSheetId="1">'Project #2 RDTE Pareto'!$D$8</definedName>
    <definedName name="ELEMENT_1_HEADING" localSheetId="0">'Project #2 RDTE Pt Est Phased'!$D$10</definedName>
    <definedName name="ELEMENT_1_HEADING" localSheetId="2">'Project #2 RDTE Risk Stats'!$D$10</definedName>
    <definedName name="ELEMENT_1_HEADING" localSheetId="4">'Project #2 RDTE Time w Risk'!$D$10</definedName>
    <definedName name="ELEMENT_1_HEADING" localSheetId="27">'Project #2 Risk Alloc'!$D$10</definedName>
    <definedName name="ELEMENT_1_HEADING" localSheetId="10">'Project #2 RR Tornado'!$D$8</definedName>
    <definedName name="ELEMENT_1_HEADING" localSheetId="5">'Project #2 Sand 50 Cstr'!$D$8</definedName>
    <definedName name="ELEMENT_1_HEADING" localSheetId="6">'Project #2 Sand 80 Cstr'!$D$8</definedName>
    <definedName name="ELEMENT_1_HEADING" localSheetId="9">'Project #2 Sand 80 Un Bar'!$D$8</definedName>
    <definedName name="ELEMENT_1_HEADING" localSheetId="8">'Project #2 Sand 80 Uncstr'!$D$8</definedName>
    <definedName name="ELEMENT_1_HEADING" localSheetId="16">'Project #2 SW Labor S-Curve'!$D$8</definedName>
    <definedName name="ELEMENT_1_HEADING" localSheetId="19">'Project #2 TY S-Curve'!$D$8</definedName>
    <definedName name="ELEMENT_1_HEADING" localSheetId="11">'Variance Analysis Chart'!$D$8</definedName>
    <definedName name="ELEMENT_1_TAG" localSheetId="26">'App Corr 0.5'!$A$11</definedName>
    <definedName name="ELEMENT_1_TAG" localSheetId="25">'No App Corr'!$A$11</definedName>
    <definedName name="ELEMENT_1_TAG" localSheetId="3">'Project #1 RDTE Time w Risk'!$A$11</definedName>
    <definedName name="ELEMENT_1_TAG" localSheetId="20">'Project #2 Acq Sup PDF'!$A$9</definedName>
    <definedName name="ELEMENT_1_TAG" localSheetId="12">'Project #2 Acq Sup S-Curve'!$A$9</definedName>
    <definedName name="ELEMENT_1_TAG" localSheetId="18">'Project #2 BY S-Curve'!$A$9</definedName>
    <definedName name="ELEMENT_1_TAG" localSheetId="22">'Project #2 HW Labor PDF'!$A$9</definedName>
    <definedName name="ELEMENT_1_TAG" localSheetId="14">'Project #2 HW Labor S-Curve'!$A$9</definedName>
    <definedName name="ELEMENT_1_TAG" localSheetId="21">'Project #2 HW Mat PDF'!$A$9</definedName>
    <definedName name="ELEMENT_1_TAG" localSheetId="13">'Project #2 HW Mat S-Curve'!$A$9</definedName>
    <definedName name="ELEMENT_1_TAG" localSheetId="24">'Project #2 IATCO Labor PDF'!$A$9</definedName>
    <definedName name="ELEMENT_1_TAG" localSheetId="17">'Project #2 IATCO Labor S-Curve'!$A$9</definedName>
    <definedName name="ELEMENT_1_TAG" localSheetId="23">'Project #2 Labor Rate PDF'!$A$9</definedName>
    <definedName name="ELEMENT_1_TAG" localSheetId="15">'Project #2 Labor Rate S-Curve'!$A$9</definedName>
    <definedName name="ELEMENT_1_TAG" localSheetId="7">'Project #2 Layered Sand'!$A$9</definedName>
    <definedName name="ELEMENT_1_TAG" localSheetId="1">'Project #2 RDTE Pareto'!$A$9</definedName>
    <definedName name="ELEMENT_1_TAG" localSheetId="0">'Project #2 RDTE Pt Est Phased'!$A$11</definedName>
    <definedName name="ELEMENT_1_TAG" localSheetId="2">'Project #2 RDTE Risk Stats'!$A$11</definedName>
    <definedName name="ELEMENT_1_TAG" localSheetId="4">'Project #2 RDTE Time w Risk'!$A$11</definedName>
    <definedName name="ELEMENT_1_TAG" localSheetId="27">'Project #2 Risk Alloc'!$A$11</definedName>
    <definedName name="ELEMENT_1_TAG" localSheetId="10">'Project #2 RR Tornado'!$A$9</definedName>
    <definedName name="ELEMENT_1_TAG" localSheetId="5">'Project #2 Sand 50 Cstr'!$A$9</definedName>
    <definedName name="ELEMENT_1_TAG" localSheetId="6">'Project #2 Sand 80 Cstr'!$A$9</definedName>
    <definedName name="ELEMENT_1_TAG" localSheetId="9">'Project #2 Sand 80 Un Bar'!$A$9</definedName>
    <definedName name="ELEMENT_1_TAG" localSheetId="8">'Project #2 Sand 80 Uncstr'!$A$9</definedName>
    <definedName name="ELEMENT_1_TAG" localSheetId="16">'Project #2 SW Labor S-Curve'!$A$9</definedName>
    <definedName name="ELEMENT_1_TAG" localSheetId="19">'Project #2 TY S-Curve'!$A$9</definedName>
    <definedName name="ELEMENT_1_TAG" localSheetId="11">'Variance Analysis Chart'!$A$9</definedName>
    <definedName name="ELEMENT_2_FOOTPRINT" localSheetId="20">'Project #2 Acq Sup PDF'!$D$45:$CZ$47</definedName>
    <definedName name="ELEMENT_2_FOOTPRINT" localSheetId="12">'Project #2 Acq Sup S-Curve'!$D$45:$X$46</definedName>
    <definedName name="ELEMENT_2_FOOTPRINT" localSheetId="18">'Project #2 BY S-Curve'!$D$45:$X$46</definedName>
    <definedName name="ELEMENT_2_FOOTPRINT" localSheetId="22">'Project #2 HW Labor PDF'!$D$45:$CZ$47</definedName>
    <definedName name="ELEMENT_2_FOOTPRINT" localSheetId="14">'Project #2 HW Labor S-Curve'!$D$45:$X$46</definedName>
    <definedName name="ELEMENT_2_FOOTPRINT" localSheetId="21">'Project #2 HW Mat PDF'!$D$45:$CZ$47</definedName>
    <definedName name="ELEMENT_2_FOOTPRINT" localSheetId="13">'Project #2 HW Mat S-Curve'!$D$45:$X$46</definedName>
    <definedName name="ELEMENT_2_FOOTPRINT" localSheetId="24">'Project #2 IATCO Labor PDF'!$D$45:$CZ$47</definedName>
    <definedName name="ELEMENT_2_FOOTPRINT" localSheetId="17">'Project #2 IATCO Labor S-Curve'!$D$45:$X$46</definedName>
    <definedName name="ELEMENT_2_FOOTPRINT" localSheetId="23">'Project #2 Labor Rate PDF'!$D$45:$CZ$47</definedName>
    <definedName name="ELEMENT_2_FOOTPRINT" localSheetId="15">'Project #2 Labor Rate S-Curve'!$D$45:$X$46</definedName>
    <definedName name="ELEMENT_2_FOOTPRINT" localSheetId="7">'Project #2 Layered Sand'!$D$45:$G$50</definedName>
    <definedName name="ELEMENT_2_FOOTPRINT" localSheetId="1">'Project #2 RDTE Pareto'!$D$45:$F$54</definedName>
    <definedName name="ELEMENT_2_FOOTPRINT" localSheetId="10">'Project #2 RR Tornado'!$D$44:$K$73</definedName>
    <definedName name="ELEMENT_2_FOOTPRINT" localSheetId="5">'Project #2 Sand 50 Cstr'!$D$45:$G$49</definedName>
    <definedName name="ELEMENT_2_FOOTPRINT" localSheetId="6">'Project #2 Sand 80 Cstr'!$D$45:$G$49</definedName>
    <definedName name="ELEMENT_2_FOOTPRINT" localSheetId="9">'Project #2 Sand 80 Un Bar'!$D$45:$H$49</definedName>
    <definedName name="ELEMENT_2_FOOTPRINT" localSheetId="8">'Project #2 Sand 80 Uncstr'!$D$45:$H$49</definedName>
    <definedName name="ELEMENT_2_FOOTPRINT" localSheetId="16">'Project #2 SW Labor S-Curve'!$D$45:$X$46</definedName>
    <definedName name="ELEMENT_2_FOOTPRINT" localSheetId="19">'Project #2 TY S-Curve'!$D$45:$X$46</definedName>
    <definedName name="ELEMENT_2_FOOTPRINT" localSheetId="11">'Variance Analysis Chart'!$D$44:$H$74</definedName>
    <definedName name="ELEMENT_2_HEADING" localSheetId="20">'Project #2 Acq Sup PDF'!$D$43</definedName>
    <definedName name="ELEMENT_2_HEADING" localSheetId="12">'Project #2 Acq Sup S-Curve'!$D$43</definedName>
    <definedName name="ELEMENT_2_HEADING" localSheetId="18">'Project #2 BY S-Curve'!$D$43</definedName>
    <definedName name="ELEMENT_2_HEADING" localSheetId="22">'Project #2 HW Labor PDF'!$D$43</definedName>
    <definedName name="ELEMENT_2_HEADING" localSheetId="14">'Project #2 HW Labor S-Curve'!$D$43</definedName>
    <definedName name="ELEMENT_2_HEADING" localSheetId="21">'Project #2 HW Mat PDF'!$D$43</definedName>
    <definedName name="ELEMENT_2_HEADING" localSheetId="13">'Project #2 HW Mat S-Curve'!$D$43</definedName>
    <definedName name="ELEMENT_2_HEADING" localSheetId="24">'Project #2 IATCO Labor PDF'!$D$43</definedName>
    <definedName name="ELEMENT_2_HEADING" localSheetId="17">'Project #2 IATCO Labor S-Curve'!$D$43</definedName>
    <definedName name="ELEMENT_2_HEADING" localSheetId="23">'Project #2 Labor Rate PDF'!$D$43</definedName>
    <definedName name="ELEMENT_2_HEADING" localSheetId="15">'Project #2 Labor Rate S-Curve'!$D$43</definedName>
    <definedName name="ELEMENT_2_HEADING" localSheetId="7">'Project #2 Layered Sand'!$D$43</definedName>
    <definedName name="ELEMENT_2_HEADING" localSheetId="1">'Project #2 RDTE Pareto'!$D$43</definedName>
    <definedName name="ELEMENT_2_HEADING" localSheetId="10">'Project #2 RR Tornado'!$D$42</definedName>
    <definedName name="ELEMENT_2_HEADING" localSheetId="5">'Project #2 Sand 50 Cstr'!$D$43</definedName>
    <definedName name="ELEMENT_2_HEADING" localSheetId="6">'Project #2 Sand 80 Cstr'!$D$43</definedName>
    <definedName name="ELEMENT_2_HEADING" localSheetId="9">'Project #2 Sand 80 Un Bar'!$D$43</definedName>
    <definedName name="ELEMENT_2_HEADING" localSheetId="8">'Project #2 Sand 80 Uncstr'!$D$43</definedName>
    <definedName name="ELEMENT_2_HEADING" localSheetId="16">'Project #2 SW Labor S-Curve'!$D$43</definedName>
    <definedName name="ELEMENT_2_HEADING" localSheetId="19">'Project #2 TY S-Curve'!$D$43</definedName>
    <definedName name="ELEMENT_2_HEADING" localSheetId="11">'Variance Analysis Chart'!$D$42</definedName>
    <definedName name="ELEMENT_2_TAG" localSheetId="20">'Project #2 Acq Sup PDF'!$A$44</definedName>
    <definedName name="ELEMENT_2_TAG" localSheetId="12">'Project #2 Acq Sup S-Curve'!$A$44</definedName>
    <definedName name="ELEMENT_2_TAG" localSheetId="18">'Project #2 BY S-Curve'!$A$44</definedName>
    <definedName name="ELEMENT_2_TAG" localSheetId="22">'Project #2 HW Labor PDF'!$A$44</definedName>
    <definedName name="ELEMENT_2_TAG" localSheetId="14">'Project #2 HW Labor S-Curve'!$A$44</definedName>
    <definedName name="ELEMENT_2_TAG" localSheetId="21">'Project #2 HW Mat PDF'!$A$44</definedName>
    <definedName name="ELEMENT_2_TAG" localSheetId="13">'Project #2 HW Mat S-Curve'!$A$44</definedName>
    <definedName name="ELEMENT_2_TAG" localSheetId="24">'Project #2 IATCO Labor PDF'!$A$44</definedName>
    <definedName name="ELEMENT_2_TAG" localSheetId="17">'Project #2 IATCO Labor S-Curve'!$A$44</definedName>
    <definedName name="ELEMENT_2_TAG" localSheetId="23">'Project #2 Labor Rate PDF'!$A$44</definedName>
    <definedName name="ELEMENT_2_TAG" localSheetId="15">'Project #2 Labor Rate S-Curve'!$A$44</definedName>
    <definedName name="ELEMENT_2_TAG" localSheetId="7">'Project #2 Layered Sand'!$A$44</definedName>
    <definedName name="ELEMENT_2_TAG" localSheetId="1">'Project #2 RDTE Pareto'!$A$44</definedName>
    <definedName name="ELEMENT_2_TAG" localSheetId="10">'Project #2 RR Tornado'!$A$43</definedName>
    <definedName name="ELEMENT_2_TAG" localSheetId="5">'Project #2 Sand 50 Cstr'!$A$44</definedName>
    <definedName name="ELEMENT_2_TAG" localSheetId="6">'Project #2 Sand 80 Cstr'!$A$44</definedName>
    <definedName name="ELEMENT_2_TAG" localSheetId="9">'Project #2 Sand 80 Un Bar'!$A$44</definedName>
    <definedName name="ELEMENT_2_TAG" localSheetId="8">'Project #2 Sand 80 Uncstr'!$A$44</definedName>
    <definedName name="ELEMENT_2_TAG" localSheetId="16">'Project #2 SW Labor S-Curve'!$A$44</definedName>
    <definedName name="ELEMENT_2_TAG" localSheetId="19">'Project #2 TY S-Curve'!$A$44</definedName>
    <definedName name="ELEMENT_2_TAG" localSheetId="11">'Variance Analysis Chart'!$A$43</definedName>
    <definedName name="ELEMENT_3_FOOTPRINT" localSheetId="12">'Project #2 Acq Sup S-Curve'!$D$48:$F$52</definedName>
    <definedName name="ELEMENT_3_FOOTPRINT" localSheetId="18">'Project #2 BY S-Curve'!$D$48:$F$53</definedName>
    <definedName name="ELEMENT_3_FOOTPRINT" localSheetId="14">'Project #2 HW Labor S-Curve'!$D$48:$F$52</definedName>
    <definedName name="ELEMENT_3_FOOTPRINT" localSheetId="13">'Project #2 HW Mat S-Curve'!$D$48:$F$52</definedName>
    <definedName name="ELEMENT_3_FOOTPRINT" localSheetId="17">'Project #2 IATCO Labor S-Curve'!$D$48:$F$52</definedName>
    <definedName name="ELEMENT_3_FOOTPRINT" localSheetId="15">'Project #2 Labor Rate S-Curve'!$D$48:$F$52</definedName>
    <definedName name="ELEMENT_3_FOOTPRINT" localSheetId="16">'Project #2 SW Labor S-Curve'!$D$48:$F$52</definedName>
    <definedName name="ELEMENT_3_FOOTPRINT" localSheetId="19">'Project #2 TY S-Curve'!$D$48:$F$52</definedName>
    <definedName name="ELEMENT_3_FOOTPRINT" localSheetId="11">'Variance Analysis Chart'!$D$78:$AI$109</definedName>
    <definedName name="ELEMENT_3_HEADING" localSheetId="11">'Variance Analysis Chart'!$D$76</definedName>
    <definedName name="ELEMENT_3_TAG" localSheetId="12">'Project #2 Acq Sup S-Curve'!$A$47</definedName>
    <definedName name="ELEMENT_3_TAG" localSheetId="18">'Project #2 BY S-Curve'!$A$47</definedName>
    <definedName name="ELEMENT_3_TAG" localSheetId="14">'Project #2 HW Labor S-Curve'!$A$47</definedName>
    <definedName name="ELEMENT_3_TAG" localSheetId="13">'Project #2 HW Mat S-Curve'!$A$47</definedName>
    <definedName name="ELEMENT_3_TAG" localSheetId="17">'Project #2 IATCO Labor S-Curve'!$A$47</definedName>
    <definedName name="ELEMENT_3_TAG" localSheetId="15">'Project #2 Labor Rate S-Curve'!$A$47</definedName>
    <definedName name="ELEMENT_3_TAG" localSheetId="16">'Project #2 SW Labor S-Curve'!$A$47</definedName>
    <definedName name="ELEMENT_3_TAG" localSheetId="19">'Project #2 TY S-Curve'!$A$47</definedName>
    <definedName name="ELEMENT_3_TAG" localSheetId="11">'Variance Analysis Chart'!$A$77</definedName>
    <definedName name="_xlnm.Print_Area" localSheetId="26">'App Corr 0.5'!$C$3:$N$23</definedName>
    <definedName name="_xlnm.Print_Area" localSheetId="25">'No App Corr'!$C$3:$N$23</definedName>
    <definedName name="_xlnm.Print_Area" localSheetId="3">'Project #1 RDTE Time w Risk'!$C$3:$L$41</definedName>
    <definedName name="_xlnm.Print_Area" localSheetId="20">'Project #2 Acq Sup PDF'!$C$3:$DA$49</definedName>
    <definedName name="_xlnm.Print_Area" localSheetId="12">'Project #2 Acq Sup S-Curve'!$C$3:$Y$54</definedName>
    <definedName name="_xlnm.Print_Area" localSheetId="18">'Project #2 BY S-Curve'!$C$3:$Y$55</definedName>
    <definedName name="_xlnm.Print_Area" localSheetId="22">'Project #2 HW Labor PDF'!$C$3:$DA$49</definedName>
    <definedName name="_xlnm.Print_Area" localSheetId="14">'Project #2 HW Labor S-Curve'!$C$3:$Y$54</definedName>
    <definedName name="_xlnm.Print_Area" localSheetId="21">'Project #2 HW Mat PDF'!$C$3:$DA$49</definedName>
    <definedName name="_xlnm.Print_Area" localSheetId="13">'Project #2 HW Mat S-Curve'!$C$3:$Y$54</definedName>
    <definedName name="_xlnm.Print_Area" localSheetId="24">'Project #2 IATCO Labor PDF'!$C$3:$DA$49</definedName>
    <definedName name="_xlnm.Print_Area" localSheetId="17">'Project #2 IATCO Labor S-Curve'!$C$3:$Y$54</definedName>
    <definedName name="_xlnm.Print_Area" localSheetId="23">'Project #2 Labor Rate PDF'!$C$3:$DA$49</definedName>
    <definedName name="_xlnm.Print_Area" localSheetId="15">'Project #2 Labor Rate S-Curve'!$C$3:$Y$54</definedName>
    <definedName name="_xlnm.Print_Area" localSheetId="7">'Project #2 Layered Sand'!$C$3:$I$52</definedName>
    <definedName name="_xlnm.Print_Area" localSheetId="1">'Project #2 RDTE Pareto'!$C$3:$I$56</definedName>
    <definedName name="_xlnm.Print_Area" localSheetId="0">'Project #2 RDTE Pt Est Phased'!$C$3:$I$47</definedName>
    <definedName name="_xlnm.PRINT_AREA" localSheetId="2">'Project #2 RDTE Risk Stats'!$C$3:$AE$47</definedName>
    <definedName name="_xlnm.Print_Area" localSheetId="4">'Project #2 RDTE Time w Risk'!$C$3:$I$41</definedName>
    <definedName name="_xlnm.Print_Area" localSheetId="27">'Project #2 Risk Alloc'!$C$3:$AC$48</definedName>
    <definedName name="_xlnm.Print_Area" localSheetId="10">'Project #2 RR Tornado'!$C$3:$L$75</definedName>
    <definedName name="_xlnm.Print_Area" localSheetId="5">'Project #2 Sand 50 Cstr'!$C$3:$I$51</definedName>
    <definedName name="_xlnm.Print_Area" localSheetId="6">'Project #2 Sand 80 Cstr'!$C$3:$I$51</definedName>
    <definedName name="_xlnm.PRINT_AREA" localSheetId="9">'Project #2 Sand 80 Un Bar'!$C$3:$I$51</definedName>
    <definedName name="_xlnm.Print_Area" localSheetId="8">'Project #2 Sand 80 Uncstr'!$C$3:$I$51</definedName>
    <definedName name="_xlnm.Print_Area" localSheetId="16">'Project #2 SW Labor S-Curve'!$C$3:$Y$54</definedName>
    <definedName name="_xlnm.Print_Area" localSheetId="19">'Project #2 TY S-Curve'!$C$3:$Y$54</definedName>
    <definedName name="_xlnm.PRINT_AREA" localSheetId="11">'Variance Analysis Chart'!$C$3:$AJ$111</definedName>
    <definedName name="REPORT_AREA" localSheetId="26">'App Corr 0.5'!$C$3:$N$23</definedName>
    <definedName name="REPORT_AREA" localSheetId="25">'No App Corr'!$C$3:$N$23</definedName>
    <definedName name="REPORT_AREA" localSheetId="3">'Project #1 RDTE Time w Risk'!$C$3:$L$41</definedName>
    <definedName name="REPORT_AREA" localSheetId="20">'Project #2 Acq Sup PDF'!$C$3:$DA$49</definedName>
    <definedName name="REPORT_AREA" localSheetId="12">'Project #2 Acq Sup S-Curve'!$C$3:$Y$54</definedName>
    <definedName name="REPORT_AREA" localSheetId="18">'Project #2 BY S-Curve'!$C$3:$Y$55</definedName>
    <definedName name="REPORT_AREA" localSheetId="22">'Project #2 HW Labor PDF'!$C$3:$DA$49</definedName>
    <definedName name="REPORT_AREA" localSheetId="14">'Project #2 HW Labor S-Curve'!$C$3:$Y$54</definedName>
    <definedName name="REPORT_AREA" localSheetId="21">'Project #2 HW Mat PDF'!$C$3:$DA$49</definedName>
    <definedName name="REPORT_AREA" localSheetId="13">'Project #2 HW Mat S-Curve'!$C$3:$Y$54</definedName>
    <definedName name="REPORT_AREA" localSheetId="24">'Project #2 IATCO Labor PDF'!$C$3:$DA$49</definedName>
    <definedName name="REPORT_AREA" localSheetId="17">'Project #2 IATCO Labor S-Curve'!$C$3:$Y$54</definedName>
    <definedName name="REPORT_AREA" localSheetId="23">'Project #2 Labor Rate PDF'!$C$3:$DA$49</definedName>
    <definedName name="REPORT_AREA" localSheetId="15">'Project #2 Labor Rate S-Curve'!$C$3:$Y$54</definedName>
    <definedName name="REPORT_AREA" localSheetId="7">'Project #2 Layered Sand'!$C$3:$I$52</definedName>
    <definedName name="REPORT_AREA" localSheetId="1">'Project #2 RDTE Pareto'!$C$3:$I$56</definedName>
    <definedName name="REPORT_AREA" localSheetId="0">'Project #2 RDTE Pt Est Phased'!$C$3:$I$47</definedName>
    <definedName name="REPORT_AREA" localSheetId="2">'Project #2 RDTE Risk Stats'!$C$3:$AE$47</definedName>
    <definedName name="REPORT_AREA" localSheetId="4">'Project #2 RDTE Time w Risk'!$C$3:$I$41</definedName>
    <definedName name="REPORT_AREA" localSheetId="27">'Project #2 Risk Alloc'!$C$3:$AC$48</definedName>
    <definedName name="REPORT_AREA" localSheetId="10">'Project #2 RR Tornado'!$C$3:$L$75</definedName>
    <definedName name="REPORT_AREA" localSheetId="5">'Project #2 Sand 50 Cstr'!$C$3:$I$51</definedName>
    <definedName name="REPORT_AREA" localSheetId="6">'Project #2 Sand 80 Cstr'!$C$3:$I$51</definedName>
    <definedName name="REPORT_AREA" localSheetId="9">'Project #2 Sand 80 Un Bar'!$C$3:$I$51</definedName>
    <definedName name="REPORT_AREA" localSheetId="8">'Project #2 Sand 80 Uncstr'!$C$3:$I$51</definedName>
    <definedName name="REPORT_AREA" localSheetId="16">'Project #2 SW Labor S-Curve'!$C$3:$Y$54</definedName>
    <definedName name="REPORT_AREA" localSheetId="19">'Project #2 TY S-Curve'!$C$3:$Y$54</definedName>
    <definedName name="REPORT_AREA" localSheetId="11">'Variance Analysis Chart'!$C$3:$AJ$111</definedName>
    <definedName name="REPORT_HEADING" localSheetId="26">'App Corr 0.5'!$D$4</definedName>
    <definedName name="REPORT_HEADING" localSheetId="25">'No App Corr'!$D$4</definedName>
    <definedName name="REPORT_HEADING" localSheetId="3">'Project #1 RDTE Time w Risk'!$D$4</definedName>
    <definedName name="REPORT_HEADING" localSheetId="20">'Project #2 Acq Sup PDF'!$D$4</definedName>
    <definedName name="REPORT_HEADING" localSheetId="12">'Project #2 Acq Sup S-Curve'!$D$4</definedName>
    <definedName name="REPORT_HEADING" localSheetId="18">'Project #2 BY S-Curve'!$D$4</definedName>
    <definedName name="REPORT_HEADING" localSheetId="22">'Project #2 HW Labor PDF'!$D$4</definedName>
    <definedName name="REPORT_HEADING" localSheetId="14">'Project #2 HW Labor S-Curve'!$D$4</definedName>
    <definedName name="REPORT_HEADING" localSheetId="21">'Project #2 HW Mat PDF'!$D$4</definedName>
    <definedName name="REPORT_HEADING" localSheetId="13">'Project #2 HW Mat S-Curve'!$D$4</definedName>
    <definedName name="REPORT_HEADING" localSheetId="24">'Project #2 IATCO Labor PDF'!$D$4</definedName>
    <definedName name="REPORT_HEADING" localSheetId="17">'Project #2 IATCO Labor S-Curve'!$D$4</definedName>
    <definedName name="REPORT_HEADING" localSheetId="23">'Project #2 Labor Rate PDF'!$D$4</definedName>
    <definedName name="REPORT_HEADING" localSheetId="15">'Project #2 Labor Rate S-Curve'!$D$4</definedName>
    <definedName name="REPORT_HEADING" localSheetId="7">'Project #2 Layered Sand'!$D$4</definedName>
    <definedName name="REPORT_HEADING" localSheetId="1">'Project #2 RDTE Pareto'!$D$4</definedName>
    <definedName name="REPORT_HEADING" localSheetId="0">'Project #2 RDTE Pt Est Phased'!$D$4</definedName>
    <definedName name="REPORT_HEADING" localSheetId="2">'Project #2 RDTE Risk Stats'!$D$4</definedName>
    <definedName name="REPORT_HEADING" localSheetId="4">'Project #2 RDTE Time w Risk'!$D$4</definedName>
    <definedName name="REPORT_HEADING" localSheetId="27">'Project #2 Risk Alloc'!$D$4</definedName>
    <definedName name="REPORT_HEADING" localSheetId="10">'Project #2 RR Tornado'!$D$4</definedName>
    <definedName name="REPORT_HEADING" localSheetId="5">'Project #2 Sand 50 Cstr'!$D$4</definedName>
    <definedName name="REPORT_HEADING" localSheetId="6">'Project #2 Sand 80 Cstr'!$D$4</definedName>
    <definedName name="REPORT_HEADING" localSheetId="9">'Project #2 Sand 80 Un Bar'!$D$4</definedName>
    <definedName name="REPORT_HEADING" localSheetId="8">'Project #2 Sand 80 Uncstr'!$D$4</definedName>
    <definedName name="REPORT_HEADING" localSheetId="16">'Project #2 SW Labor S-Curve'!$D$4</definedName>
    <definedName name="REPORT_HEADING" localSheetId="19">'Project #2 TY S-Curve'!$D$4</definedName>
    <definedName name="REPORT_HEADING" localSheetId="11">'Variance Analysis Chart'!$D$4</definedName>
    <definedName name="REPORT_STATE" localSheetId="26">'App Corr 0.5'!$A$4</definedName>
    <definedName name="REPORT_STATE" localSheetId="25">'No App Corr'!$A$4</definedName>
    <definedName name="REPORT_STATE" localSheetId="3">'Project #1 RDTE Time w Risk'!$A$4</definedName>
    <definedName name="REPORT_STATE" localSheetId="20">'Project #2 Acq Sup PDF'!$A$4</definedName>
    <definedName name="REPORT_STATE" localSheetId="12">'Project #2 Acq Sup S-Curve'!$A$4</definedName>
    <definedName name="REPORT_STATE" localSheetId="18">'Project #2 BY S-Curve'!$A$4</definedName>
    <definedName name="REPORT_STATE" localSheetId="22">'Project #2 HW Labor PDF'!$A$4</definedName>
    <definedName name="REPORT_STATE" localSheetId="14">'Project #2 HW Labor S-Curve'!$A$4</definedName>
    <definedName name="REPORT_STATE" localSheetId="21">'Project #2 HW Mat PDF'!$A$4</definedName>
    <definedName name="REPORT_STATE" localSheetId="13">'Project #2 HW Mat S-Curve'!$A$4</definedName>
    <definedName name="REPORT_STATE" localSheetId="24">'Project #2 IATCO Labor PDF'!$A$4</definedName>
    <definedName name="REPORT_STATE" localSheetId="17">'Project #2 IATCO Labor S-Curve'!$A$4</definedName>
    <definedName name="REPORT_STATE" localSheetId="23">'Project #2 Labor Rate PDF'!$A$4</definedName>
    <definedName name="REPORT_STATE" localSheetId="15">'Project #2 Labor Rate S-Curve'!$A$4</definedName>
    <definedName name="REPORT_STATE" localSheetId="7">'Project #2 Layered Sand'!$A$4</definedName>
    <definedName name="REPORT_STATE" localSheetId="1">'Project #2 RDTE Pareto'!$A$4</definedName>
    <definedName name="REPORT_STATE" localSheetId="0">'Project #2 RDTE Pt Est Phased'!$A$4</definedName>
    <definedName name="REPORT_STATE" localSheetId="2">'Project #2 RDTE Risk Stats'!$A$4</definedName>
    <definedName name="REPORT_STATE" localSheetId="4">'Project #2 RDTE Time w Risk'!$A$4</definedName>
    <definedName name="REPORT_STATE" localSheetId="27">'Project #2 Risk Alloc'!$A$4</definedName>
    <definedName name="REPORT_STATE" localSheetId="10">'Project #2 RR Tornado'!$A$4</definedName>
    <definedName name="REPORT_STATE" localSheetId="5">'Project #2 Sand 50 Cstr'!$A$4</definedName>
    <definedName name="REPORT_STATE" localSheetId="6">'Project #2 Sand 80 Cstr'!$A$4</definedName>
    <definedName name="REPORT_STATE" localSheetId="9">'Project #2 Sand 80 Un Bar'!$A$4</definedName>
    <definedName name="REPORT_STATE" localSheetId="8">'Project #2 Sand 80 Uncstr'!$A$4</definedName>
    <definedName name="REPORT_STATE" localSheetId="16">'Project #2 SW Labor S-Curve'!$A$4</definedName>
    <definedName name="REPORT_STATE" localSheetId="19">'Project #2 TY S-Curve'!$A$4</definedName>
    <definedName name="REPORT_STATE" localSheetId="11">'Variance Analysis Chart'!$A$4</definedName>
    <definedName name="REPORT_SUBHEADING" localSheetId="26">'App Corr 0.5'!$D$5</definedName>
    <definedName name="REPORT_SUBHEADING" localSheetId="25">'No App Corr'!$D$5</definedName>
    <definedName name="REPORT_SUBHEADING" localSheetId="3">'Project #1 RDTE Time w Risk'!$D$5</definedName>
    <definedName name="REPORT_SUBHEADING" localSheetId="20">'Project #2 Acq Sup PDF'!$D$5</definedName>
    <definedName name="REPORT_SUBHEADING" localSheetId="12">'Project #2 Acq Sup S-Curve'!$D$5</definedName>
    <definedName name="REPORT_SUBHEADING" localSheetId="18">'Project #2 BY S-Curve'!$D$5</definedName>
    <definedName name="REPORT_SUBHEADING" localSheetId="22">'Project #2 HW Labor PDF'!$D$5</definedName>
    <definedName name="REPORT_SUBHEADING" localSheetId="14">'Project #2 HW Labor S-Curve'!$D$5</definedName>
    <definedName name="REPORT_SUBHEADING" localSheetId="21">'Project #2 HW Mat PDF'!$D$5</definedName>
    <definedName name="REPORT_SUBHEADING" localSheetId="13">'Project #2 HW Mat S-Curve'!$D$5</definedName>
    <definedName name="REPORT_SUBHEADING" localSheetId="24">'Project #2 IATCO Labor PDF'!$D$5</definedName>
    <definedName name="REPORT_SUBHEADING" localSheetId="17">'Project #2 IATCO Labor S-Curve'!$D$5</definedName>
    <definedName name="REPORT_SUBHEADING" localSheetId="23">'Project #2 Labor Rate PDF'!$D$5</definedName>
    <definedName name="REPORT_SUBHEADING" localSheetId="15">'Project #2 Labor Rate S-Curve'!$D$5</definedName>
    <definedName name="REPORT_SUBHEADING" localSheetId="7">'Project #2 Layered Sand'!$D$5</definedName>
    <definedName name="REPORT_SUBHEADING" localSheetId="1">'Project #2 RDTE Pareto'!$D$5</definedName>
    <definedName name="REPORT_SUBHEADING" localSheetId="0">'Project #2 RDTE Pt Est Phased'!$D$5</definedName>
    <definedName name="REPORT_SUBHEADING" localSheetId="2">'Project #2 RDTE Risk Stats'!$D$5</definedName>
    <definedName name="REPORT_SUBHEADING" localSheetId="4">'Project #2 RDTE Time w Risk'!$D$5</definedName>
    <definedName name="REPORT_SUBHEADING" localSheetId="27">'Project #2 Risk Alloc'!$D$5</definedName>
    <definedName name="REPORT_SUBHEADING" localSheetId="10">'Project #2 RR Tornado'!$D$5</definedName>
    <definedName name="REPORT_SUBHEADING" localSheetId="5">'Project #2 Sand 50 Cstr'!$D$5</definedName>
    <definedName name="REPORT_SUBHEADING" localSheetId="6">'Project #2 Sand 80 Cstr'!$D$5</definedName>
    <definedName name="REPORT_SUBHEADING" localSheetId="9">'Project #2 Sand 80 Un Bar'!$D$5</definedName>
    <definedName name="REPORT_SUBHEADING" localSheetId="8">'Project #2 Sand 80 Uncstr'!$D$5</definedName>
    <definedName name="REPORT_SUBHEADING" localSheetId="16">'Project #2 SW Labor S-Curve'!$D$5</definedName>
    <definedName name="REPORT_SUBHEADING" localSheetId="19">'Project #2 TY S-Curve'!$D$5</definedName>
    <definedName name="REPORT_SUBHEADING" localSheetId="11">'Variance Analysis Chart'!$D$5</definedName>
    <definedName name="REPORT_TIMESTAMP" localSheetId="26">'App Corr 0.5'!$D$6</definedName>
    <definedName name="REPORT_TIMESTAMP" localSheetId="25">'No App Corr'!$D$6</definedName>
    <definedName name="REPORT_TIMESTAMP" localSheetId="3">'Project #1 RDTE Time w Risk'!$D$6</definedName>
    <definedName name="REPORT_TIMESTAMP" localSheetId="20">'Project #2 Acq Sup PDF'!$D$6</definedName>
    <definedName name="REPORT_TIMESTAMP" localSheetId="12">'Project #2 Acq Sup S-Curve'!$D$6</definedName>
    <definedName name="REPORT_TIMESTAMP" localSheetId="18">'Project #2 BY S-Curve'!$D$6</definedName>
    <definedName name="REPORT_TIMESTAMP" localSheetId="22">'Project #2 HW Labor PDF'!$D$6</definedName>
    <definedName name="REPORT_TIMESTAMP" localSheetId="14">'Project #2 HW Labor S-Curve'!$D$6</definedName>
    <definedName name="REPORT_TIMESTAMP" localSheetId="21">'Project #2 HW Mat PDF'!$D$6</definedName>
    <definedName name="REPORT_TIMESTAMP" localSheetId="13">'Project #2 HW Mat S-Curve'!$D$6</definedName>
    <definedName name="REPORT_TIMESTAMP" localSheetId="24">'Project #2 IATCO Labor PDF'!$D$6</definedName>
    <definedName name="REPORT_TIMESTAMP" localSheetId="17">'Project #2 IATCO Labor S-Curve'!$D$6</definedName>
    <definedName name="REPORT_TIMESTAMP" localSheetId="23">'Project #2 Labor Rate PDF'!$D$6</definedName>
    <definedName name="REPORT_TIMESTAMP" localSheetId="15">'Project #2 Labor Rate S-Curve'!$D$6</definedName>
    <definedName name="REPORT_TIMESTAMP" localSheetId="7">'Project #2 Layered Sand'!$D$6</definedName>
    <definedName name="REPORT_TIMESTAMP" localSheetId="1">'Project #2 RDTE Pareto'!$D$6</definedName>
    <definedName name="REPORT_TIMESTAMP" localSheetId="0">'Project #2 RDTE Pt Est Phased'!$D$6</definedName>
    <definedName name="REPORT_TIMESTAMP" localSheetId="2">'Project #2 RDTE Risk Stats'!$D$6</definedName>
    <definedName name="REPORT_TIMESTAMP" localSheetId="4">'Project #2 RDTE Time w Risk'!$D$6</definedName>
    <definedName name="REPORT_TIMESTAMP" localSheetId="27">'Project #2 Risk Alloc'!$D$6</definedName>
    <definedName name="REPORT_TIMESTAMP" localSheetId="10">'Project #2 RR Tornado'!$D$6</definedName>
    <definedName name="REPORT_TIMESTAMP" localSheetId="5">'Project #2 Sand 50 Cstr'!$D$6</definedName>
    <definedName name="REPORT_TIMESTAMP" localSheetId="6">'Project #2 Sand 80 Cstr'!$D$6</definedName>
    <definedName name="REPORT_TIMESTAMP" localSheetId="9">'Project #2 Sand 80 Un Bar'!$D$6</definedName>
    <definedName name="REPORT_TIMESTAMP" localSheetId="8">'Project #2 Sand 80 Uncstr'!$D$6</definedName>
    <definedName name="REPORT_TIMESTAMP" localSheetId="16">'Project #2 SW Labor S-Curve'!$D$6</definedName>
    <definedName name="REPORT_TIMESTAMP" localSheetId="19">'Project #2 TY S-Curve'!$D$6</definedName>
    <definedName name="REPORT_TIMESTAMP" localSheetId="11">'Variance Analysis Chart'!$D$6</definedName>
  </definedNames>
  <calcPr calcId="125725"/>
</workbook>
</file>

<file path=xl/comments1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Type=TimePhasedReport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11:43:35 AM
Heading=Time Phased Report for Point Estimate in Sanitized ACE Example for Demos V1 08JUN2009.aceit
Cases="Sanitized ACE Example for Demos V1 08JUN2009.aceit,Point Estimate"
RowFilter=All
SelectedRows="ACE3430,Y"
FirstYear=2009
LastYear=2013
TotalLocation=Beginning</t>
        </r>
      </text>
    </comment>
    <comment ref="A11" authorId="0">
      <text>
        <r>
          <rPr>
            <b/>
            <sz val="8"/>
            <color indexed="81"/>
            <rFont val="Tahoma"/>
            <family val="2"/>
          </rPr>
          <t>Version=1.3
Type=Table
Style=PhasedCaseTable
Name=72A1-41CD-23AC-A611
Description=Time Phased Table
Culture=en-US
Timestamp=6/10/2009 11:43:35 AM
Footprint=R12C4:R45C8
Locks=</t>
        </r>
      </text>
    </comment>
  </commentList>
</comments>
</file>

<file path=xl/comments2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Type=ParetoChart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11:43:55 AM
Heading=Pareto Chart for Point Estimate in Sanitized ACE Example for Demos V1 08JUN2009.aceit
ShowRowNumbers=False
Cutoff=7
Inflation=ThenYear
Cases="Sanitized ACE Example for Demos V1 08JUN2009.aceit,Point Estimate"
SelectedRow=ACE3471,Contract Costs
RowFilter=Cost, NonCost
SelectedRows="ACE3695,Y","ACE4002,Y","ACE3250,Y","ACE3301,Y","ACE3308,Y","ACE3249,Y","ACE3247,Y","ACE3266,Y","ACE3264,Y","ACE3268,Y","ACE3270,Y","ACE3067,Y","ACE3066,Y","ACE3068,Y","ACE3075,Y","ACE3074,Y","ACE3076,Y","ACE3295,Y","ACE3297,Y","ACE3296,Y","ACE2881,Y","ACE2882,Y","ACE2883,Y","ACE2957,Y","ACE2958,Y","ACE2959,Y","ACE3048,Y","ACE3049,Y","ACE3050,Y","ACE3154,Y","ACE3155,Y","ACE3156,Y","ACE3102,Y","ACE3103,Y","ACE3104,Y","ACE3005,Y","ACE3006,Y","ACE3007,Y","ACE4136,Y","ACE4137,Y","ACE4138,Y","ACE4147,Y","ACE4148,Y","ACE4149,Y","ACE4153,Y","ACE4154,Y","ACE4155,Y","ACE4159,Y","ACE4160,Y","ACE4161,Y","ACE4165,Y","ACE4166,Y","ACE4167,Y","ACE4171,Y","ACE4172,Y","ACE4173,Y","ACE3787,Y","ACE3797,Y","ACE3807,Y","ACE3817,Y","ACE3827,Y","ACE3911,Y","ACE3916,Y","ACE3921,Y","ACE3926,Y","ACE3931,Y","FULL3600$,Y","ACE4090,Y","ACE3936,Y","ACE3236,Y","ACE3429,Y","ACE3172,Y","ACE4067,Y","ACE4066,Y","ACE4065,Y","ACE3495,Y","ACE3483,Y","ACE3596,Y","ACE3486,Y","ACE3496,Y","ACE3585,Y","ACE4084,Y","ACE3350,Y","ACE3360,Y","ACE3354,Y","ACE3356,Y","Monthly_Avg_Labor_Rate$,Y","ACE3362,Y","Proj1_IATCO%,Y","Proj1_Trg%,Y","Proj1_OSA%,Y","ACE4069,Y","ACE3576,Y","ACE3575,Y","ACE3574,Y","CSPU_FEE%,Y","ACE3598,Y","ACE2829,Y","ACE2830,Y","ACE2831,Y","ACE2832,Y","ACE2833,Y","ACE2835,Y","ACE2836,Y","ACE2846,Y","ACE2847,Y","ACE2848,Y","ACE2849,Y","ACE2850,Y","ACE2851,Y","ACE2852,Y","Proj1_SW_NoGrowth$,Y","SOFTWARE,Y","ACQ_SPT_CER$,Y","Adj_SE_dat,Y","Adj_SE_Proj1,Y","ACE3516,Y","ACE3523,Y","ACE3616,Y","ACE3625,Y","ACE3217,Y","CSWS_SPARE129$,Y","ACE3541,Y","MIT_LL$,Y","ACE3549,Y","ACE3538,Y","ACE3535,Y","ACE3527,Y","ACE3531,Y","ACE3530,Y","ACE3536,Y","ACE3528,Y"
DisplayAs=Bars
DisplayIn3d=False
DisplayFilteredBy=True
ColorScheme=Pastels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Style=ParetoChart
Name=6DA5-5745-7E41-2828
Description=Pareto Chart
Culture=en-US
Timestamp=6/10/2009 11:43:55 AM
Footprint=R10C4:R39C8
Locks=Title.Visibility,Title.Text,Title.Font,Title.Border,Title.Interior,Series.Type,Series.Color,Series.Pattern,Series.Effects,Series.LineWeight,Series.LineStyle,Series.MarkerStyle,Series.MarkerSize,XAxis.TitleText,XAxis.TitleFormat,XAxis.Line,XAxis.Labels,XAxis.Font,XAxis.NumberFormat,XAxis.Spacing,XAxis.TickMarks,XAxis.GridLines,XAxis.Crossing,XAxis.MinimumScale,XAxis.MaximumScale,YAxis.TitleText,YAxis.TitleFormat,YAxis.Line,YAxis.Labels,YAxis.Font,YAxis.NumberFormat,YAxis.Units,YAxis.TickMarks,YAxis.GridLines,YAxis.Crossing,YAxis.MinimumScale,YAxis.MaximumScale,Legend.Visibility,Legend.Position,Legend.Size,Legend.Font,Legend.Border,Legend.Interior,PlotArea.Position,PlotArea.Size,PlotArea.Border,PlotArea.Interior,Walls.Border,Walls.Interior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Style=RankedTotalsTable
Name=6DA7-B997-13A1-C5A9
Description=Ranked Totals Table
Culture=en-US
Timestamp=6/10/2009 11:43:55 AM
Footprint=R45C4:R54C6
Locks=</t>
        </r>
      </text>
    </comment>
  </commentList>
</comments>
</file>

<file path=xl/comments3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Type=RiskReport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Timestamp=6/23/2009 3:04:40 PM
Heading=RI$K Statistics Report for Point Estimate in Sanitized ACE Example for Demos V1 08JUN2009.aceit
Cases="Sanitized ACE Example for Demos V1 08JUN2009.aceit,Point Estimate"
RowFilter=All
SelectedRows="ACE3430,Y"</t>
        </r>
      </text>
    </comment>
    <comment ref="A11" authorId="0">
      <text>
        <r>
          <rPr>
            <b/>
            <sz val="8"/>
            <color indexed="81"/>
            <rFont val="Tahoma"/>
            <family val="2"/>
          </rPr>
          <t>Version=1.3
Type=Table
Style=RiskStatisticsTable
Name=372C-140D-37C2-1FD9
Description=RI$K Statistics Table
Culture=en-US
Timestamp=6/23/2009 3:04:40 PM
Footprint=R12C4:R45C30
Locks=Cells.NumberFormat,Cells.FontStyle,Cells.FontSize,Cells.FontColor,Cells.InteriorColor,Cells.PatternColor,Cells.Pattern,Table.InsideBorders,Table.OutsideBorders</t>
        </r>
      </text>
    </comment>
  </commentList>
</comments>
</file>

<file path=xl/comments4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Type=TimePhasedReport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11:43:56 AM
Heading=Time Phased Report for Point Estimate in Sanitized ACE Example for Demos V1 08JUN2009.aceit
Inflation=ThenYear
Cases="Sanitized ACE Example for Demos V1 08JUN2009.aceit,Point Estimate"
RowFilter=All
SelectedRows="ACE3769,Y","ACE3781,Y","ACE3787,Y","ACE3790,Y","ACE3791,Y","ACE3797,Y","ACE3800,Y","ACE3801,Y","ACE3807,Y","ACE3810,Y","ACE3811,Y","ACE3817,Y","ACE3820,Y","ACE3821,Y","ACE3827,Y","ACE3830,Y"
FirstYear=2003
LastYear=2013
TotalLocation=Beginning</t>
        </r>
      </text>
    </comment>
    <comment ref="A11" authorId="0">
      <text>
        <r>
          <rPr>
            <b/>
            <sz val="8"/>
            <color indexed="81"/>
            <rFont val="Tahoma"/>
            <family val="2"/>
          </rPr>
          <t>Version=1.3
Type=Table
Style=PhasedCaseTable
Name=3587-430D-4969-CE3C
Description=Time Phased Table
Culture=en-US
Timestamp=6/10/2009 11:43:56 AM
Footprint=R12C4:R39C11
Locks=Cells.NumberFormat,Cells.FontStyle,Cells.FontSize,Cells.FontColor,Cells.InteriorColor,Cells.PatternColor,Cells.Pattern,Table.InsideBorders,Table.OutsideBorders</t>
        </r>
      </text>
    </comment>
  </commentList>
</comments>
</file>

<file path=xl/comments5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Type=TimePhasedReport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11:43:56 AM
Heading=Time Phased Report for Point Estimate in Sanitized ACE Example for Demos V1 08JUN2009.aceit
Inflation=ThenYear
Cases="Sanitized ACE Example for Demos V1 08JUN2009.aceit,Point Estimate"
RowFilter=All
SelectedRows="ACE3909,Y","ACE3910,Y","ACE3911,Y","ACE3914,Y","ACE3915,Y","ACE3916,Y","ACE3919,Y","ACE3920,Y","ACE3921,Y","ACE3924,Y","ACE3925,Y","ACE3926,Y","ACE3929,Y","ACE3930,Y","ACE3931,Y","ACE3934,Y"
FirstYear=2003
LastYear=2013
TotalLocation=Beginning</t>
        </r>
      </text>
    </comment>
    <comment ref="A11" authorId="0">
      <text>
        <r>
          <rPr>
            <b/>
            <sz val="8"/>
            <color indexed="81"/>
            <rFont val="Tahoma"/>
            <family val="2"/>
          </rPr>
          <t>Version=1.3
Type=Table
Style=PhasedCaseTable
Name=3587-430D-4969-CE3C
Description=Time Phased Table
Culture=en-US
Timestamp=6/10/2009 11:43:56 AM
Footprint=R12C4:R39C8
Locks=Cells.NumberFormat,Cells.FontStyle,Cells.FontSize,Cells.FontColor,Cells.InteriorColor,Cells.PatternColor,Cells.Pattern,Table.InsideBorders,Table.OutsideBorders</t>
        </r>
      </text>
    </comment>
  </commentList>
</comments>
</file>

<file path=xl/comments6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Type=SandChart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11:43:56 AM
Heading=Sand Chart for Point Estimate in Sanitized ACE Example for Demos V1 08JUN2009.aceit
Inflation=ThenYear
Cases="Sanitized ACE Example for Demos V1 08JUN2009.aceit,Point Estimate"
SelectedRow=ACE3911,RDT&amp;E REQUIRED @ 50% CONFIDENCE
RowFilter=Cost, NonCost
VisibilityLevel=2
SelectedRows="ACE3695,Y","ACE4002,Y","ACE3250,Y","ACE3301,Y","ACE3308,Y","ACE3249,Y","ACE3247,Y","ACE3266,Y","ACE3264,Y","ACE3268,Y","ACE3270,Y","ACE3067,Y","ACE3066,Y","ACE3068,Y","ACE3075,Y","ACE3074,Y","ACE3076,Y","ACE3295,Y","ACE3297,Y","ACE3296,Y","ACE2881,Y","ACE2882,Y","ACE2883,Y","ACE2957,Y","ACE2958,Y","ACE2959,Y","ACE3048,Y","ACE3049,Y","ACE3050,Y","ACE3154,Y","ACE3155,Y","ACE3156,Y","ACE3102,Y","ACE3103,Y","ACE3104,Y","ACE3005,Y","ACE3006,Y","ACE3007,Y","ACE4136,Y","ACE4137,Y","ACE4138,Y","ACE4147,Y","ACE4148,Y","ACE4149,Y","ACE4153,Y","ACE4154,Y","ACE4155,Y","ACE4159,Y","ACE4160,Y","ACE4161,Y","ACE4165,Y","ACE4166,Y","ACE4167,Y","ACE4171,Y","ACE4172,Y","ACE4173,Y","ACE3787,Y","ACE3797,Y","ACE3807,Y","ACE3817,Y","ACE3827,Y","ACE3911,Y","ACE3916,Y","ACE3921,Y","ACE3926,Y","ACE3931,Y","FULL3600$,Y","ACE4090,Y","ACE3936,Y","ACE3236,Y","ACE3429,Y","ACE3172,Y","ACE4067,Y","ACE4066,Y","ACE4065,Y","ACE3495,Y","ACE3483,Y","ACE3596,Y","ACE3486,Y","ACE3496,Y","ACE3585,Y","ACE4084,Y","ACE3350,Y","ACE3360,Y","ACE3354,Y","ACE3356,Y","Monthly_Avg_Labor_Rate$,Y","ACE3362,Y","Proj1_IATCO%,Y","Proj1_Trg%,Y","Proj1_OSA%,Y","ACE4069,Y","ACE3576,Y","ACE3575,Y","ACE3574,Y","CSPU_FEE%,Y","ACE3598,Y","ACE2829,Y","ACE2830,Y","ACE2831,Y","ACE2832,Y","ACE2833,Y","ACE2835,Y","ACE2836,Y","ACE2846,Y","ACE2847,Y","ACE2848,Y","ACE2849,Y","ACE2850,Y","ACE2851,Y","ACE2852,Y","Proj1_SW_NoGrowth$,Y","SOFTWARE,Y","ACQ_SPT_CER$,Y","Adj_SE_dat,Y","Adj_SE_Proj1,Y","ACE3516,Y","ACE3523,Y","ACE3616,Y","ACE3625,Y","ACE3217,Y","CSWS_SPARE129$,Y","ACE3541,Y","MIT_LL$,Y","ACE3549,Y","ACE3538,Y","ACE3535,Y","ACE3527,Y","ACE3531,Y","ACE3530,Y","ACE3536,Y","ACE3528,Y"
FirstYear=2003
LastYear=2013
TotalLocation=None
DisplayAs=Areas
DisplayIn3d=False
DisplayFilteredBy=True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Style=SandChart
Name=3773-73DA-41E2-E1B5
Description=Sand Chart
Culture=en-US
Timestamp=6/10/2009 11:43:56 AM
Footprint=R10C4:R39C8
Locks=Title.Visibility,Title.Text,Title.Font,Title.Border,Title.Interior,Series.Type,Series.Color,Series.Pattern,Series.Effects,Series.LineWeight,Series.LineStyle,Series.MarkerStyle,Series.MarkerSize,XAxis.TitleText,XAxis.TitleFormat,XAxis.Line,XAxis.Labels,XAxis.Font,XAxis.NumberFormat,XAxis.Spacing,XAxis.TickMarks,XAxis.GridLines,XAxis.Crossing,XAxis.MinimumScale,XAxis.MaximumScale,YAxis.TitleText,YAxis.TitleFormat,YAxis.Line,YAxis.Labels,YAxis.Font,YAxis.NumberFormat,YAxis.Units,YAxis.TickMarks,YAxis.GridLines,YAxis.Crossing,YAxis.MinimumScale,YAxis.MaximumScale,Legend.Visibility,Legend.Position,Legend.Size,Legend.Font,Legend.Border,Legend.Interior,PlotArea.Position,PlotArea.Size,PlotArea.Border,PlotArea.Interior,Walls.Border,Walls.Interior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Style=PhasedCaseTable
Name=3773-73DA-4D46-A03B
Description=Time Phased Table
Culture=en-US
Timestamp=6/10/2009 11:43:56 AM
Footprint=R45C4:R49C7
Locks=</t>
        </r>
      </text>
    </comment>
    <comment ref="A50" authorId="0">
      <text>
        <r>
          <rPr>
            <b/>
            <sz val="8"/>
            <color indexed="81"/>
            <rFont val="Tahoma"/>
            <family val="2"/>
          </rPr>
          <t>Version=1.3
Type=Table
Style=PhasedCaseTable
Name=0BEA-844F-2E89-1710
Description=Time Phased Table
Culture=en-US
Timestamp=6/8/2009 2:25:16 PM
Footprint=R53C4:R55C14
Locks=</t>
        </r>
      </text>
    </comment>
  </commentList>
</comments>
</file>

<file path=xl/comments7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Type=SandChart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11:43:56 AM
Heading=Sand Chart for Point Estimate in Sanitized ACE Example for Demos V1 08JUN2009.aceit
Inflation=ThenYear
Cases="Sanitized ACE Example for Demos V1 08JUN2009.aceit,Point Estimate"
SelectedRow=ACE3931,RDT&amp;E REQUIRED @ 80% CONFIDENCE
RowFilter=Cost, NonCost
VisibilityLevel=2
SelectedRows="ACE3695,Y","ACE4002,Y","ACE3250,Y","ACE3301,Y","ACE3308,Y","ACE3249,Y","ACE3247,Y","ACE3266,Y","ACE3264,Y","ACE3268,Y","ACE3270,Y","ACE3067,Y","ACE3066,Y","ACE3068,Y","ACE3075,Y","ACE3074,Y","ACE3076,Y","ACE3295,Y","ACE3297,Y","ACE3296,Y","ACE2881,Y","ACE2882,Y","ACE2883,Y","ACE2957,Y","ACE2958,Y","ACE2959,Y","ACE3048,Y","ACE3049,Y","ACE3050,Y","ACE3154,Y","ACE3155,Y","ACE3156,Y","ACE3102,Y","ACE3103,Y","ACE3104,Y","ACE3005,Y","ACE3006,Y","ACE3007,Y","ACE4136,Y","ACE4137,Y","ACE4138,Y","ACE4147,Y","ACE4148,Y","ACE4149,Y","ACE4153,Y","ACE4154,Y","ACE4155,Y","ACE4159,Y","ACE4160,Y","ACE4161,Y","ACE4165,Y","ACE4166,Y","ACE4167,Y","ACE4171,Y","ACE4172,Y","ACE4173,Y","ACE3787,Y","ACE3797,Y","ACE3807,Y","ACE3817,Y","ACE3827,Y","ACE3911,Y","ACE3916,Y","ACE3921,Y","ACE3926,Y","ACE3931,Y","FULL3600$,Y","ACE4090,Y","ACE3936,Y","ACE3236,Y","ACE3429,Y","ACE3172,Y","ACE4067,Y","ACE4066,Y","ACE4065,Y","ACE3495,Y","ACE3483,Y","ACE3596,Y","ACE3486,Y","ACE3496,Y","ACE3585,Y","ACE4084,Y","ACE3350,Y","ACE3360,Y","ACE3354,Y","ACE3356,Y","Monthly_Avg_Labor_Rate$,Y","ACE3362,Y","Proj1_IATCO%,Y","Proj1_Trg%,Y","Proj1_OSA%,Y","ACE4069,Y","ACE3576,Y","ACE3575,Y","ACE3574,Y","CSPU_FEE%,Y","ACE3598,Y","ACE2829,Y","ACE2830,Y","ACE2831,Y","ACE2832,Y","ACE2833,Y","ACE2835,Y","ACE2836,Y","ACE2846,Y","ACE2847,Y","ACE2848,Y","ACE2849,Y","ACE2850,Y","ACE2851,Y","ACE2852,Y","Proj1_SW_NoGrowth$,Y","SOFTWARE,Y","ACQ_SPT_CER$,Y","Adj_SE_dat,Y","Adj_SE_Proj1,Y","ACE3516,Y","ACE3523,Y","ACE3616,Y","ACE3625,Y","ACE3217,Y","CSWS_SPARE129$,Y","ACE3541,Y","MIT_LL$,Y","ACE3549,Y","ACE3538,Y","ACE3535,Y","ACE3527,Y","ACE3531,Y","ACE3530,Y","ACE3536,Y","ACE3528,Y"
FirstYear=2003
LastYear=2013
TotalLocation=None
DisplayAs=Areas
DisplayIn3d=False
DisplayFilteredBy=True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Style=SandChart
Name=3773-73DA-41E2-E1B5
Description=Sand Chart
Culture=en-US
Timestamp=6/10/2009 11:43:56 AM
Footprint=R10C4:R39C8
Locks=Title.Visibility,Title.Text,Title.Font,Title.Border,Title.Interior,Series.Type,Series.Color,Series.Pattern,Series.Effects,Series.LineWeight,Series.LineStyle,Series.MarkerStyle,Series.MarkerSize,XAxis.TitleText,XAxis.TitleFormat,XAxis.Line,XAxis.Labels,XAxis.Font,XAxis.NumberFormat,XAxis.Spacing,XAxis.TickMarks,XAxis.GridLines,XAxis.Crossing,XAxis.MinimumScale,XAxis.MaximumScale,YAxis.TitleText,YAxis.TitleFormat,YAxis.Line,YAxis.Labels,YAxis.Font,YAxis.NumberFormat,YAxis.Units,YAxis.TickMarks,YAxis.GridLines,YAxis.Crossing,YAxis.MinimumScale,YAxis.MaximumScale,Legend.Visibility,Legend.Position,Legend.Size,Legend.Font,Legend.Border,Legend.Interior,PlotArea.Position,PlotArea.Size,PlotArea.Border,PlotArea.Interior,Walls.Border,Walls.Interior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Style=PhasedCaseTable
Name=3773-73DA-4D46-A03B
Description=Time Phased Table
Culture=en-US
Timestamp=6/10/2009 11:43:56 AM
Footprint=R45C4:R49C7
Locks=</t>
        </r>
      </text>
    </comment>
    <comment ref="A50" authorId="0">
      <text>
        <r>
          <rPr>
            <b/>
            <sz val="8"/>
            <color indexed="81"/>
            <rFont val="Tahoma"/>
            <family val="2"/>
          </rPr>
          <t>Version=1.3
Type=Table
Style=PhasedCaseTable
Name=226F-2ED3-7F61-C951
Description=Time Phased Table
Culture=en-US
Timestamp=6/8/2009 2:25:40 PM
Footprint=R53C4:R55C11</t>
        </r>
      </text>
    </comment>
  </commentList>
</comments>
</file>

<file path=xl/comments8.xml><?xml version="1.0" encoding="utf-8"?>
<comments xmlns="http://schemas.openxmlformats.org/spreadsheetml/2006/main">
  <authors>
    <author>wlane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Type=SandChart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11:43:56 AM
Heading=Sand Chart for Point Estimate in Sanitized ACE Example for Demos V1 08JUN2009.aceit
Inflation=ThenYear
Cases="Sanitized ACE Example for Demos V1 08JUN2009.aceit,Point Estimate"
SelectedRow=ACE4240,RDT&amp;E REQUIRED @ 80% CONFIDENCE
RowFilter=Cost, NonCost
VisibilityLevel=2
SelectedRows="ACE3695,Y","ACE4002,Y","ACE3250,Y","ACE3301,Y","ACE3308,Y","ACE3249,Y","ACE3247,Y","ACE3266,Y","ACE3264,Y","ACE3268,Y","ACE3270,Y","ACE3067,Y","ACE3066,Y","ACE3068,Y","ACE3075,Y","ACE3074,Y","ACE3076,Y","ACE3295,Y","ACE3297,Y","ACE3296,Y","ACE2881,Y","ACE2882,Y","ACE2883,Y","ACE2957,Y","ACE2958,Y","ACE2959,Y","ACE3048,Y","ACE3049,Y","ACE3050,Y","ACE3154,Y","ACE3155,Y","ACE3156,Y","ACE3102,Y","ACE3103,Y","ACE3104,Y","ACE3005,Y","ACE3006,Y","ACE3007,Y","ACE4136,Y","ACE4137,Y","ACE4138,Y","ACE4147,Y","ACE4148,Y","ACE4149,Y","ACE4153,Y","ACE4154,Y","ACE4155,Y","ACE4159,Y","ACE4160,Y","ACE4161,Y","ACE4165,Y","ACE4166,Y","ACE4167,Y","ACE4171,Y","ACE4172,Y","ACE4173,Y","ACE3787,Y","ACE3797,Y","ACE3807,Y","ACE3817,Y","ACE3827,Y","ACE3911,Y","ACE3916,Y","ACE3921,Y","ACE3926,Y","ACE3931,Y","ACE4240,Y","ACE4208,Y","ACE4213,Y","ACE4218,Y","ACE4223,Y","ACE4228,Y","FULL3600$,Y","ACE4090,Y","ACE3936,Y","ACE3236,Y","ACE3429,Y","ACE3172,Y","ACE4067,Y","ACE4066,Y","ACE4065,Y","ACE3495,Y","ACE3483,Y","ACE3596,Y","ACE3486,Y","ACE3496,Y","ACE3585,Y","ACE4084,Y","ACE3350,Y","ACE3360,Y","ACE3354,Y","ACE3356,Y","Monthly_Avg_Labor_Rate$,Y","ACE3362,Y","Proj1_IATCO%,Y","Proj1_Trg%,Y","Proj1_OSA%,Y","ACE4069,Y","ACE3576,Y","ACE3575,Y","ACE3574,Y","CSPU_FEE%,Y","ACE3598,Y","ACE2829,Y","ACE2830,Y","ACE2831,Y","ACE2832,Y","ACE2833,Y","ACE2835,Y","ACE2836,Y","ACE2846,Y","ACE2847,Y","ACE2848,Y","ACE2849,Y","ACE2850,Y","ACE2851,Y","ACE2852,Y","Proj1_SW_NoGrowth$,Y","SOFTWARE,Y","ACQ_SPT_CER$,Y","Adj_SE_dat,Y","Adj_SE_Proj1,Y","ACE3516,Y","ACE3523,Y","ACE3616,Y","ACE3625,Y","ACE3217,Y","CSWS_SPARE129$,Y","ACE3541,Y","MIT_LL$,Y","ACE3549,Y","ACE3538,Y","ACE3535,Y","ACE3527,Y","ACE3531,Y","ACE3530,Y","ACE3536,Y","ACE3528,Y"
FirstYear=2003
LastYear=2013
TotalLocation=None
DisplayAs=Areas
DisplayIn3d=False
DisplayFilteredBy=True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Style=SandChart
Name=06E0-B6B5-203A-3C81
Description=Sand Chart
Culture=en-US
Timestamp=6/10/2009 11:43:56 AM
Footprint=R10C4:R39C8
Locks=Title.Visibility,Title.Text,Title.Font,Title.Border,Title.Interior,Series.Type,Series.Color,Series.Pattern,Series.Effects,Series.LineWeight,Series.LineStyle,Series.MarkerStyle,Series.MarkerSize,XAxis.TitleText,XAxis.TitleFormat,XAxis.Line,XAxis.Labels,XAxis.Font,XAxis.NumberFormat,XAxis.Spacing,XAxis.TickMarks,XAxis.GridLines,XAxis.Crossing,XAxis.MinimumScale,XAxis.MaximumScale,YAxis.TitleText,YAxis.TitleFormat,YAxis.Line,YAxis.Labels,YAxis.Font,YAxis.NumberFormat,YAxis.Units,YAxis.TickMarks,YAxis.GridLines,YAxis.Crossing,YAxis.MinimumScale,YAxis.MaximumScale,Legend.Visibility,Legend.Position,Legend.Size,Legend.Font,Legend.Border,Legend.Interior,PlotArea.Position,PlotArea.Size,PlotArea.Border,PlotArea.Interior,Walls.Border,Walls.Interior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Style=PhasedCaseTable
Name=06E3-1907-6EC5-4BD6
Description=Time Phased Table
Culture=en-US
Timestamp=6/10/2009 11:43:56 AM
Footprint=R45C4:R50C7
Locks=</t>
        </r>
      </text>
    </comment>
    <comment ref="A51" authorId="0">
      <text>
        <r>
          <rPr>
            <b/>
            <sz val="8"/>
            <color indexed="81"/>
            <rFont val="Tahoma"/>
            <family val="2"/>
          </rPr>
          <t>Version=1.3
Type=Table
Style=PhasedCaseTable
Name=0943-FD67-41C5-73E3
Description=Time Phased Table
Culture=en-US
Timestamp=6/10/2009 11:37:57 AM
Footprint=R54C4:R56C11</t>
        </r>
      </text>
    </comment>
  </commentList>
</comments>
</file>

<file path=xl/comments9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Type=SandChart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11:43:57 AM
Heading=Sand Chart for Point Estimate in Sanitized ACE Example for Demos V1 08JUN2009.aceit
Inflation=ThenYear
Cases="Sanitized ACE Example for Demos V1 08JUN2009.aceit,Point Estimate"
SelectedRow=ACE4228,RDT&amp;E REQUIRED @ 80% CONFIDENCE
RowFilter=Cost, NonCost
VisibilityLevel=2
SelectedRows="ACE3695,Y","ACE4002,Y","ACE3250,Y","ACE3301,Y","ACE3308,Y","ACE3249,Y","ACE3247,Y","ACE3266,Y","ACE3264,Y","ACE3268,Y","ACE3270,Y","ACE3067,Y","ACE3066,Y","ACE3068,Y","ACE3075,Y","ACE3074,Y","ACE3076,Y","ACE3295,Y","ACE3297,Y","ACE3296,Y","ACE2881,Y","ACE2882,Y","ACE2883,Y","ACE2957,Y","ACE2958,Y","ACE2959,Y","ACE3048,Y","ACE3049,Y","ACE3050,Y","ACE3154,Y","ACE3155,Y","ACE3156,Y","ACE3102,Y","ACE3103,Y","ACE3104,Y","ACE3005,Y","ACE3006,Y","ACE3007,Y","ACE4136,Y","ACE4137,Y","ACE4138,Y","ACE4147,Y","ACE4148,Y","ACE4149,Y","ACE4153,Y","ACE4154,Y","ACE4155,Y","ACE4159,Y","ACE4160,Y","ACE4161,Y","ACE4165,Y","ACE4166,Y","ACE4167,Y","ACE4171,Y","ACE4172,Y","ACE4173,Y","ACE3787,Y","ACE3797,Y","ACE3807,Y","ACE3817,Y","ACE3827,Y","ACE3911,Y","ACE3916,Y","ACE3921,Y","ACE3926,Y","ACE3931,Y","ACE4240,Y","ACE4208,Y","ACE4213,Y","ACE4218,Y","ACE4223,Y","ACE4228,Y","FULL3600$,Y","ACE4090,Y","ACE3936,Y","ACE3236,Y","ACE3429,Y","ACE3172,Y","ACE4067,Y","ACE4066,Y","ACE4065,Y","ACE3495,Y","ACE3483,Y","ACE3596,Y","ACE3486,Y","ACE3496,Y","ACE3585,Y","ACE4084,Y","ACE3350,Y","ACE3360,Y","ACE3354,Y","ACE3356,Y","Monthly_Avg_Labor_Rate$,Y","ACE3362,Y","Proj1_IATCO%,Y","Proj1_Trg%,Y","Proj1_OSA%,Y","ACE4069,Y","ACE3576,Y","ACE3575,Y","ACE3574,Y","CSPU_FEE%,Y","ACE3598,Y","ACE2829,Y","ACE2830,Y","ACE2831,Y","ACE2832,Y","ACE2833,Y","ACE2835,Y","ACE2836,Y","ACE2846,Y","ACE2847,Y","ACE2848,Y","ACE2849,Y","ACE2850,Y","ACE2851,Y","ACE2852,Y","Proj1_SW_NoGrowth$,Y","SOFTWARE,Y","ACQ_SPT_CER$,Y","Adj_SE_dat,Y","Adj_SE_Proj1,Y","ACE3516,Y","ACE3523,Y","ACE3616,Y","ACE3625,Y","ACE3217,Y","CSWS_SPARE129$,Y","ACE3541,Y","MIT_LL$,Y","ACE3549,Y","ACE3538,Y","ACE3535,Y","ACE3527,Y","ACE3531,Y","ACE3530,Y","ACE3536,Y","ACE3528,Y"
FirstYear=2003
LastYear=2013
TotalLocation=None
DisplayAs=Areas
DisplayIn3d=False
DisplayFilteredBy=True
ColorScheme=Rainbow Colors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Style=SandChart
Name=058A-6397-3C60-276B
Description=Sand Chart
Culture=en-US
Timestamp=6/10/2009 11:43:57 AM
Footprint=R10C4:R39C8
Locks=Title.Visibility,Title.Text,Title.Font,Title.Border,Title.Interior,Series.Type,Series.Color,Series.Pattern,Series.Effects,Series.LineWeight,Series.LineStyle,Series.MarkerStyle,Series.MarkerSize,XAxis.TitleText,XAxis.TitleFormat,XAxis.Line,XAxis.Labels,XAxis.Font,XAxis.NumberFormat,XAxis.Spacing,XAxis.TickMarks,XAxis.GridLines,XAxis.Crossing,XAxis.MinimumScale,XAxis.MaximumScale,YAxis.TitleText,YAxis.TitleFormat,YAxis.Line,YAxis.Labels,YAxis.Font,YAxis.NumberFormat,YAxis.Units,YAxis.TickMarks,YAxis.GridLines,YAxis.Crossing,YAxis.MinimumScale,YAxis.MaximumScale,Legend.Visibility,Legend.Position,Legend.Size,Legend.Font,Legend.Border,Legend.Interior,PlotArea.Position,PlotArea.Size,PlotArea.Border,PlotArea.Interior,Walls.Border,Walls.Interior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Style=PhasedCaseTable
Name=058A-6397-07E1-A9E0
Description=Time Phased Table
Culture=en-US
Timestamp=6/10/2009 11:43:57 AM
Footprint=R45C4:R49C8
Locks=</t>
        </r>
      </text>
    </comment>
  </commentList>
</comments>
</file>

<file path=xl/comments10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Type=SandChart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Timestamp=6/23/2009 3:07:44 PM
Heading=Sand Chart for Point Estimate in Sanitized ACE Example for Demos V1 08JUN2009.aceit
Inflation=ThenYear
Cases="Sanitized ACE Example for Demos V1 08JUN2009.aceit,Point Estimate"
SelectedRow=ACE4228,RDT&amp;E REQUIRED @ 80% CONFIDENCE
RowFilter=Cost, NonCost
VisibilityLevel=2
SelectedRows="ACE3695,Y","ACE4002,Y","ACE3250,Y","ACE3301,Y","ACE3308,Y","ACE3249,Y","ACE3247,Y","ACE3266,Y","ACE3264,Y","ACE3268,Y","ACE3270,Y","ACE3067,Y","ACE3066,Y","ACE3068,Y","ACE3075,Y","ACE3074,Y","ACE3076,Y","ACE3295,Y","ACE3297,Y","ACE3296,Y","ACE2881,Y","ACE2882,Y","ACE2883,Y","ACE2957,Y","ACE2958,Y","ACE2959,Y","ACE3048,Y","ACE3049,Y","ACE3050,Y","ACE3154,Y","ACE3155,Y","ACE3156,Y","ACE3102,Y","ACE3103,Y","ACE3104,Y","ACE3005,Y","ACE3006,Y","ACE3007,Y","ACE4136,Y","ACE4137,Y","ACE4138,Y","ACE4147,Y","ACE4148,Y","ACE4149,Y","ACE4153,Y","ACE4154,Y","ACE4155,Y","ACE4159,Y","ACE4160,Y","ACE4161,Y","ACE4165,Y","ACE4166,Y","ACE4167,Y","ACE4171,Y","ACE4172,Y","ACE4173,Y","ACE3787,Y","ACE3797,Y","ACE3807,Y","ACE3817,Y","ACE3827,Y","ACE3911,Y","ACE3916,Y","ACE3921,Y","ACE3926,Y","ACE3931,Y","ACE4240,Y","ACE4208,Y","ACE4213,Y","ACE4218,Y","ACE4223,Y","ACE4228,Y","FULL3600$,Y","ACE4090,Y","ACE3936,Y","ACE3236,Y","ACE3429,Y","ACE3172,Y","ACE4067,Y","ACE4066,Y","ACE4065,Y","ACE3495,Y","ACE3483,Y","ACE3596,Y","ACE3486,Y","ACE3496,Y","ACE3585,Y","ACE4084,Y","ACE3350,Y","ACE3360,Y","ACE3354,Y","ACE3356,Y","Monthly_Avg_Labor_Rate$,Y","ACE3362,Y","Proj1_IATCO%,Y","Proj1_Trg%,Y","Proj1_OSA%,Y","ACE4069,Y","ACE3576,Y","ACE3575,Y","ACE3574,Y","CSPU_FEE%,Y","ACE3598,Y","ACE2829,Y","ACE2830,Y","ACE2831,Y","ACE2832,Y","ACE2833,Y","ACE2835,Y","ACE2836,Y","ACE2846,Y","ACE2847,Y","ACE2848,Y","ACE2849,Y","ACE2850,Y","ACE2851,Y","ACE2852,Y","Proj1_SW_NoGrowth$,Y","SOFTWARE,Y","ACQ_SPT_CER$,Y","Adj_SE_dat,Y","Adj_SE_Proj1,Y","ACE3516,Y","ACE3523,Y","ACE3616,Y","ACE3625,Y","ACE3217,Y","CSWS_SPARE129$,Y","ACE3541,Y","MIT_LL$,Y","ACE3549,Y","ACE3538,Y","ACE3535,Y","ACE3527,Y","ACE3531,Y","ACE3530,Y","ACE3536,Y","ACE3528,Y"
FirstYear=2010
LastYear=2013
TotalLocation=None
DisplayAs=Columns
DisplayIn3d=False
DisplayFilteredBy=True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Style=SandChart
Name=75AC-3D5C-0C74-76E1
Description=Sand Chart
Culture=en-US
Timestamp=6/23/2009 3:07:44 PM
Footprint=R10C4:R39C8
Locks=Title.Visibility,Title.Text,Title.Font,Title.Border,Title.Interior,Series.Type,Series.Color,Series.Pattern,Series.Effects,Series.LineWeight,Series.LineStyle,Series.MarkerStyle,Series.MarkerSize,XAxis.TitleText,XAxis.TitleFormat,XAxis.Line,XAxis.Labels,XAxis.Font,XAxis.NumberFormat,XAxis.Spacing,XAxis.TickMarks,XAxis.GridLines,XAxis.Crossing,XAxis.MinimumScale,XAxis.MaximumScale,YAxis.TitleText,YAxis.TitleFormat,YAxis.Line,YAxis.Labels,YAxis.Font,YAxis.NumberFormat,YAxis.Units,YAxis.TickMarks,YAxis.GridLines,YAxis.Crossing,YAxis.MinimumScale,YAxis.MaximumScale,Legend.Visibility,Legend.Position,Legend.Size,Legend.Font,Legend.Border,Legend.Interior,PlotArea.Position,PlotArea.Size,PlotArea.Border,PlotArea.Interior,Walls.Border,Walls.Interior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Style=PhasedCaseTable
Name=75AC-3D5C-2CD2-2322
Description=Time Phased Table
Culture=en-US
Timestamp=6/23/2009 3:07:44 PM
Footprint=R45C4:R49C8
Locks=</t>
        </r>
      </text>
    </comment>
    <comment ref="A50" authorId="0">
      <text>
        <r>
          <rPr>
            <b/>
            <sz val="8"/>
            <color indexed="81"/>
            <rFont val="Tahoma"/>
            <family val="2"/>
          </rPr>
          <t>Version=1.3
Type=Table
Style=PhasedCaseTable
Name=798E-634D-61E3-DCFA
Description=Time Phased Table
Culture=en-US
Timestamp=6/23/2009 3:07:35 PM
Footprint=R53C4:R55C8</t>
        </r>
      </text>
    </comment>
  </commentList>
</comments>
</file>

<file path=xl/comments11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Type=TornadoChart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11:43:58 AM
Heading=Tornado Chart for Point Estimate in Sanitized ACE Example for Demos V1 08JUN2009.aceit
PositiveAdjustment=10
NegativeAdjustment=10
UseRiskRange=True
LowConfidenceLevel=15
AdjustForCorrelation=False
DisplayCorrelationResults=False
ShowRowNumbers=False
Inflation=ThenYear
Cases="Sanitized ACE Example for Demos V1 08JUN2009.aceit,Point Estimate"
SelectedRow=ACE3429,Project #2 Total
RowFilter=Cost, NonCost
VariableFilter=NonRollup, AnyUncertain, DefinedUncertainty, Cost, NonCost, Phased, Constant
ExcludeAboveInputsSection=False
DriverCodes=ACE3077,ACE4067,ACE4066,ACE4065,ACE3596,ACE3486,ACE3496,ACE3585,ACE4084,ACE3356,Proj1_Trg%,ACE4069,ACE3576,ACE3575,ACE3574,ACE3598,ACE2852,ACE3516,ACE3538,ACE3535,ACE3478,ACE3474,ACE3475,ACE3473,ACE3531,ACE3530,ACE3536,ACE3528
Cutoff=7
DisplayAs=Bars
DisplayIn3d=False
DisplayFilteredBy=False
ColorScheme=Rainbow Colors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Style=TornadoChart
Name=6EC0-FA90-4621-C094
Description=Tornado Chart
Culture=en-US
Timestamp=6/10/2009 11:43:59 AM
Footprint=R10C4:R39C8
Locks=Title.Visibility,Title.Text,Title.Font,Title.Border,Title.Interior,Series.Type,Series.Color,Series.Pattern,Series.Effects,Series.LineWeight,Series.LineStyle,Series.MarkerStyle,Series.MarkerSize,XAxis.TitleText,XAxis.TitleFormat,XAxis.Line,XAxis.Labels,XAxis.Font,XAxis.NumberFormat,XAxis.Spacing,XAxis.TickMarks,XAxis.GridLines,XAxis.Crossing,XAxis.MinimumScale,XAxis.MaximumScale,YAxis.TitleText,YAxis.TitleFormat,YAxis.Line,YAxis.Labels,YAxis.Font,YAxis.NumberFormat,YAxis.Units,YAxis.TickMarks,YAxis.GridLines,YAxis.Crossing,YAxis.MinimumScale,YAxis.MaximumScale,Legend.Visibility,Legend.Position,Legend.Size,Legend.Font,Legend.Border,Legend.Interior,PlotArea.Position,PlotArea.Size,PlotArea.Border,PlotArea.Interior,Walls.Border,Walls.Interior</t>
        </r>
      </text>
    </comment>
    <comment ref="A43" authorId="0">
      <text>
        <r>
          <rPr>
            <b/>
            <sz val="8"/>
            <color indexed="81"/>
            <rFont val="Tahoma"/>
            <family val="2"/>
          </rPr>
          <t>Version=1.3
Type=Table
Style=VariableSensitivityTable
Name=6EBE-983E-3BFC-6692
Description=Variable Sensitivity Table
Culture=en-US
Timestamp=6/10/2009 11:43:59 AM
Footprint=R44C4:R73C11
Locks=</t>
        </r>
      </text>
    </comment>
  </commentList>
</comments>
</file>

<file path=xl/comments12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Type=VarianceChart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Timestamp=6/23/2009 3:47:03 PM
Heading=Uncertainty Correlation Chart for Point Estimate in Sanitized ACE Example for Demos V1 08JUN2009.aceit
ContributionForm=Complete
ElementCorrelation=True
DriverCorrelation=True
CompleteCorrelationMethod=Rank
ShowRowNumbers=False
Cases="Sanitized ACE Example for Demos V1 08JUN2009.aceit,Point Estimate"
SelectedRow=ACE3430,Project #2 RDT&amp;E
RowFilter=Cost, NonCost
SelectedRows="ACE3695,Y","ACE4002,Y","ACE3250,Y","ACE3301,Y","ACE3308,Y","ACE3249,Y","ACE3247,Y","ACE3266,Y","ACE3264,Y","ACE3268,Y","ACE3270,Y","ACE3067,Y","ACE3066,Y","ACE3068,Y","ACE3075,Y","ACE3074,Y","ACE3076,Y","ACE3295,Y","ACE3297,Y","ACE3296,Y","ACE2881,Y","ACE2882,Y","ACE2883,Y","ACE2957,Y","ACE2958,Y","ACE2959,Y","ACE3048,Y","ACE3049,Y","ACE3050,Y","ACE3154,Y","ACE3155,Y","ACE3156,Y","ACE3102,Y","ACE3103,Y","ACE3104,Y","ACE3005,Y","ACE3006,Y","ACE3007,Y","ACE4136,Y","ACE4137,Y","ACE4138,Y","ACE4147,Y","ACE4148,Y","ACE4149,Y","ACE4153,Y","ACE4154,Y","ACE4155,Y","ACE4159,Y","ACE4160,Y","ACE4161,Y","ACE4165,Y","ACE4166,Y","ACE4167,Y","ACE4171,Y","ACE4172,Y","ACE4173,Y","ACE3787,Y","ACE3797,Y","ACE3807,Y","ACE3817,Y","ACE3827,Y","ACE3911,Y","ACE3916,Y","ACE3921,Y","ACE3926,Y","ACE3931,Y","ACE4240,Y","ACE4208,Y","ACE4213,Y","ACE4218,Y","ACE4223,Y","ACE4228,Y","FULL3600$,Y","ACE4090,Y","ACE3936,Y","ACE3236,Y","ACE3429,Y","ACE3172,Y","ACE4067,Y","ACE4066,Y","ACE4065,Y","ACE3495,Y","ACE3483,Y","ACE3596,Y","ACE3486,Y","ACE3496,Y","ACE3585,Y","ACE4084,Y","ACE3350,Y","ACE3360,Y","ACE3354,Y","ACE3356,Y","Monthly_Avg_Labor_Rate$,Y","ACE3362,Y","Proj1_IATCO%,Y","Proj1_Trg%,Y","Proj1_OSA%,Y","ACE4069,Y","ACE3576,Y","ACE3575,Y","ACE3574,Y","CSPU_FEE%,Y","ACE3598,Y","ACE2829,Y","ACE2830,Y","ACE2831,Y","ACE2832,Y","ACE2833,Y","ACE2835,Y","ACE2836,Y","ACE2846,Y","ACE2847,Y","ACE2848,Y","ACE2849,Y","ACE2850,Y","ACE2851,Y","ACE2852,Y","Proj1_SW_NoGrowth$,Y","SOFTWARE,Y","ACQ_SPT_CER$,Y","Adj_SE_dat,Y","Adj_SE_Proj1,Y","ACE3516,Y","ACE3523,Y","ACE3616,Y","ACE3625,Y","ACE3217,Y","CSWS_SPARE129$,Y","ACE3541,Y","MIT_LL$,Y","ACE3549,Y","ACE3538,Y","ACE3535,Y","ACE3527,Y","ACE3531,Y","ACE3530,Y","ACE3536,Y","ACE3528,Y"
VariableFilter=Rollup, NonRollup, DefinedUncertainty, Cost, NonCost, Phased, Constant
ExcludeAboveInputsSection=False
DriverCodes=ACE3077,ACE3593,ACE3459,ACE4067,ACE4066,ACE4065,ACE3596,ACE3486,ACE3496,ACE3585,ACE4084,ACE3356,Proj1_Trg%,ACE4069,ACE3576,ACE3575,ACE3574,ACE3598,ACE2852,ACE3516,ACE3538,ACE3535,ACE3478,ACE3474,ACE3475,ACE3473,ACE3531,ACE3530,ACE3536,ACE3528
Cutoff=7
DisplayAs=Bars
DisplayIn3d=False
DisplayFilteredBy=False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Style=VarianceChart
Name=7CB0-527C-1B3E-A4D6
Description=Uncertainty Correlation Chart
Culture=en-US
Timestamp=6/23/2009 3:47:03 PM
Footprint=R10C4:R39C8
Locks=Title.Visibility,Title.Text,Title.Font,Title.Border,Title.Interior,Series.Type,Series.Color,Series.Pattern,Series.Effects,Series.LineWeight,Series.LineStyle,Series.MarkerStyle,Series.MarkerSize,XAxis.TitleText,XAxis.TitleFormat,XAxis.Line,XAxis.Labels,XAxis.Font,XAxis.NumberFormat,XAxis.Spacing,XAxis.TickMarks,XAxis.GridLines,XAxis.Crossing,XAxis.MinimumScale,XAxis.MaximumScale,YAxis.TitleText,YAxis.TitleFormat,YAxis.Line,YAxis.Labels,YAxis.Font,YAxis.NumberFormat,YAxis.Units,YAxis.TickMarks,YAxis.GridLines,YAxis.Crossing,YAxis.MinimumScale,YAxis.MaximumScale,Legend.Visibility,Legend.Position,Legend.Size,Legend.Font,Legend.Border,Legend.Interior,PlotArea.Position,PlotArea.Size,PlotArea.Border,PlotArea.Interior,Walls.Border,Walls.Interior</t>
        </r>
      </text>
    </comment>
    <comment ref="A43" authorId="0">
      <text>
        <r>
          <rPr>
            <b/>
            <sz val="8"/>
            <color indexed="81"/>
            <rFont val="Tahoma"/>
            <family val="2"/>
          </rPr>
          <t>Version=1.3
Type=Table
Style=VarianceTable
Name=7CB0-527C-4221-1C84
Description=Variance Table
Culture=en-US
Timestamp=6/23/2009 3:47:03 PM
Footprint=R44C4:R74C8
Locks=</t>
        </r>
      </text>
    </comment>
    <comment ref="A77" authorId="0">
      <text>
        <r>
          <rPr>
            <b/>
            <sz val="8"/>
            <color indexed="81"/>
            <rFont val="Tahoma"/>
            <family val="2"/>
          </rPr>
          <t>Version=1.3
Type=Table
Style=CorrelationTable
Name=7CBE-A062-60B5-1320
Description=Correlation Results
Culture=en-US
Timestamp=6/23/2009 3:47:03 PM
Footprint=R78C4:R109C35
Locks=</t>
        </r>
      </text>
    </comment>
  </commentList>
</comments>
</file>

<file path=xl/comments13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Type=RiskChart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11:43:59 AM
Heading=RI$K Chart for Point Estimate in Sanitized ACE Example for Demos V1 08JUN2009.aceit
Appearance=CdfWithConfidenceMarkers
ShowMethod=False
ShowIterations=True
ShowResultsType=True
UseAllocatedResults=False
ShowPointEstimate=True
ShowMean=True
IncludeComparativeMeans=False
ShowAllocated=False
ConfidenceLevel(0)=50
ConfidenceLabel(0)=50% Confidence Level
ConfidenceLevel(1)=85
ConfidenceLabel(1)=85% Confidence Level
Cases="Sanitized ACE Example for Demos V1 08JUN2009.aceit,Point Estimate"
SelectedRow=ACE3516,"Acquisition Support (SE/PM, ST&amp;E, Data)"
RowFilter=Cost, NonCost
BudgetRow=ACE3079,*Change Tracker from Prior Version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Style=RiskChart
Name=433F-96C2-44F4-52D1
Description=RI$K Chart
Culture=en-US
Timestamp=6/10/2009 11:43:59 AM
Footprint=R10C4:R39C8
Locks=Title.Visibility,Title.Text,Title.Font,Title.Border,Title.Interior,Series.Type,Series.Color,Series.Pattern,Series.Effects,Series.LineWeight,Series.LineStyle,Series.MarkerStyle,Series.MarkerSize,XAxis.TitleText,XAxis.TitleFormat,XAxis.Line,XAxis.Labels,XAxis.Font,XAxis.NumberFormat,XAxis.Spacing,XAxis.TickMarks,XAxis.GridLines,XAxis.Crossing,XAxis.MinimumScale,XAxis.MaximumScale,YAxis.TitleText,YAxis.TitleFormat,YAxis.Line,YAxis.Labels,YAxis.Font,YAxis.NumberFormat,YAxis.Units,YAxis.TickMarks,YAxis.GridLines,YAxis.Crossing,YAxis.MinimumScale,YAxis.MaximumScale,Legend.Visibility,Legend.Position,Legend.Size,Legend.Font,Legend.Border,Legend.Interior,PlotArea.Position,PlotArea.Size,PlotArea.Border,PlotArea.Interior,Walls.Border,Walls.Interior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Style=RiskCostsForConfidenceTable
Name=433F-96C2-79C3-D505
Description=RI$K Costs for Confidences Table
Culture=en-US
Timestamp=6/10/2009 11:43:59 AM
Footprint=R45C4:R46C24
Locks=</t>
        </r>
      </text>
    </comment>
    <comment ref="A47" authorId="0">
      <text>
        <r>
          <rPr>
            <b/>
            <sz val="8"/>
            <color indexed="81"/>
            <rFont val="Tahoma"/>
            <family val="2"/>
          </rPr>
          <t>Version=1.3
Type=Table
Style=RiskConfidenceLevelsTable
Name=433F-96C2-4C2A-E8A4
Description=RI$K Confidence Levels Table
Culture=en-US
Timestamp=6/10/2009 11:43:59 AM
Footprint=R48C4:R52C6
Locks=</t>
        </r>
      </text>
    </comment>
  </commentList>
</comments>
</file>

<file path=xl/comments14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Type=RiskChart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11:43:59 AM
Heading=RI$K Chart for Point Estimate in Sanitized ACE Example for Demos V1 08JUN2009.aceit
Appearance=CdfWithConfidenceMarkers
ShowMethod=False
ShowIterations=True
ShowResultsType=True
UseAllocatedResults=False
ShowPointEstimate=True
ShowMean=True
IncludeComparativeMeans=False
ShowAllocated=False
ConfidenceLevel(0)=50
ConfidenceLabel(0)=50% Confidence Level
ConfidenceLevel(1)=85
ConfidenceLabel(1)=85% Confidence Level
Cases="Sanitized ACE Example for Demos V1 08JUN2009.aceit,Point Estimate"
SelectedRow=ACE3496,Subsystem #1 Hardware Material Cost (SEER-H) Per String
RowFilter=Cost, NonCost
BudgetRow=ACE3079,*Change Tracker from Prior Version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Style=RiskChart
Name=433F-96C2-44F4-52D1
Description=RI$K Chart
Culture=en-US
Timestamp=6/10/2009 11:43:59 AM
Footprint=R10C4:R39C8
Locks=Title.Visibility,Title.Text,Title.Font,Title.Border,Title.Interior,Series.Type,Series.Color,Series.Pattern,Series.Effects,Series.LineWeight,Series.LineStyle,Series.MarkerStyle,Series.MarkerSize,XAxis.TitleText,XAxis.TitleFormat,XAxis.Line,XAxis.Labels,XAxis.Font,XAxis.NumberFormat,XAxis.Spacing,XAxis.TickMarks,XAxis.GridLines,XAxis.Crossing,XAxis.MinimumScale,XAxis.MaximumScale,YAxis.TitleText,YAxis.TitleFormat,YAxis.Line,YAxis.Labels,YAxis.Font,YAxis.NumberFormat,YAxis.Units,YAxis.TickMarks,YAxis.GridLines,YAxis.Crossing,YAxis.MinimumScale,YAxis.MaximumScale,Legend.Visibility,Legend.Position,Legend.Size,Legend.Font,Legend.Border,Legend.Interior,PlotArea.Position,PlotArea.Size,PlotArea.Border,PlotArea.Interior,Walls.Border,Walls.Interior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Style=RiskCostsForConfidenceTable
Name=433F-96C2-79C3-D505
Description=RI$K Costs for Confidences Table
Culture=en-US
Timestamp=6/10/2009 11:43:59 AM
Footprint=R45C4:R46C24
Locks=</t>
        </r>
      </text>
    </comment>
    <comment ref="A47" authorId="0">
      <text>
        <r>
          <rPr>
            <b/>
            <sz val="8"/>
            <color indexed="81"/>
            <rFont val="Tahoma"/>
            <family val="2"/>
          </rPr>
          <t>Version=1.3
Type=Table
Style=RiskConfidenceLevelsTable
Name=433F-96C2-4C2A-E8A4
Description=RI$K Confidence Levels Table
Culture=en-US
Timestamp=6/10/2009 11:43:59 AM
Footprint=R48C4:R52C6
Locks=</t>
        </r>
      </text>
    </comment>
  </commentList>
</comments>
</file>

<file path=xl/comments15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Type=RiskChart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11:44:04 AM
Heading=RI$K Chart for Point Estimate in Sanitized ACE Example for Demos V1 08JUN2009.aceit
Appearance=CdfWithConfidenceMarkers
ShowMethod=False
ShowIterations=True
ShowResultsType=True
UseAllocatedResults=False
ShowPointEstimate=True
ShowMean=True
IncludeComparativeMeans=False
ShowAllocated=False
ConfidenceLevel(0)=50
ConfidenceLabel(0)=50% Confidence Level
ConfidenceLevel(1)=85
ConfidenceLabel(1)=85% Confidence Level
Cases="Sanitized ACE Example for Demos V1 08JUN2009.aceit,Point Estimate"
SelectedRow=ACE3585,Subsystem #2 HW Development Labor Hours (SEER-H)
RowFilter=Cost, NonCost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Style=RiskChart
Name=433F-96C2-44F4-52D1
Description=RI$K Chart
Culture=en-US
Timestamp=6/10/2009 11:44:04 AM
Footprint=R10C4:R39C8
Locks=Title.Visibility,Title.Text,Title.Font,Title.Border,Title.Interior,Series.Type,Series.Color,Series.Pattern,Series.Effects,Series.LineWeight,Series.LineStyle,Series.MarkerStyle,Series.MarkerSize,XAxis.TitleText,XAxis.TitleFormat,XAxis.Line,XAxis.Labels,XAxis.Font,XAxis.NumberFormat,XAxis.Spacing,XAxis.TickMarks,XAxis.GridLines,XAxis.Crossing,XAxis.MinimumScale,XAxis.MaximumScale,YAxis.TitleText,YAxis.TitleFormat,YAxis.Line,YAxis.Labels,YAxis.Font,YAxis.NumberFormat,YAxis.Units,YAxis.TickMarks,YAxis.GridLines,YAxis.Crossing,YAxis.MinimumScale,YAxis.MaximumScale,Legend.Visibility,Legend.Position,Legend.Size,Legend.Font,Legend.Border,Legend.Interior,PlotArea.Position,PlotArea.Size,PlotArea.Border,PlotArea.Interior,Walls.Border,Walls.Interior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Style=RiskCostsForConfidenceTable
Name=433F-96C2-79C3-D505
Description=RI$K Costs for Confidences Table
Culture=en-US
Timestamp=6/10/2009 11:44:04 AM
Footprint=R45C4:R46C24
Locks=</t>
        </r>
      </text>
    </comment>
    <comment ref="A47" authorId="0">
      <text>
        <r>
          <rPr>
            <b/>
            <sz val="8"/>
            <color indexed="81"/>
            <rFont val="Tahoma"/>
            <family val="2"/>
          </rPr>
          <t>Version=1.3
Type=Table
Style=RiskConfidenceLevelsTable
Name=433F-96C2-4C2A-E8A4
Description=RI$K Confidence Levels Table
Culture=en-US
Timestamp=6/10/2009 11:44:04 AM
Footprint=R48C4:R52C6
Locks=</t>
        </r>
      </text>
    </comment>
  </commentList>
</comments>
</file>

<file path=xl/comments16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Type=RiskChart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11:44:05 AM
Heading=RI$K Chart for Point Estimate in Sanitized ACE Example for Demos V1 08JUN2009.aceit
Appearance=CdfWithConfidenceMarkers
ShowMethod=False
ShowIterations=True
ShowResultsType=True
UseAllocatedResults=False
ShowPointEstimate=True
ShowMean=True
IncludeComparativeMeans=False
ShowAllocated=False
ConfidenceLevel(0)=50
ConfidenceLabel(0)=50% Confidence Level
ConfidenceLevel(1)=85
ConfidenceLabel(1)=85% Confidence Level
Cases="Sanitized ACE Example for Demos V1 08JUN2009.aceit,Point Estimate"
SelectedRow=ACE3356,"Avg Hourly Rate (Calculated from Actual Data Jan 2009) w/Travel, ODC"
RowFilter=Cost, NonCost
BudgetRow=ACE3079,*Change Tracker from Prior Version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Style=RiskChart
Name=433F-96C2-44F4-52D1
Description=RI$K Chart
Culture=en-US
Timestamp=6/10/2009 11:44:05 AM
Footprint=R10C4:R39C8
Locks=Title.Visibility,Title.Text,Title.Font,Title.Border,Title.Interior,Series.Type,Series.Color,Series.Pattern,Series.Effects,Series.LineWeight,Series.LineStyle,Series.MarkerStyle,Series.MarkerSize,XAxis.TitleText,XAxis.TitleFormat,XAxis.Line,XAxis.Labels,XAxis.Font,XAxis.NumberFormat,XAxis.Spacing,XAxis.TickMarks,XAxis.GridLines,XAxis.Crossing,XAxis.MinimumScale,XAxis.MaximumScale,YAxis.TitleText,YAxis.TitleFormat,YAxis.Line,YAxis.Labels,YAxis.Font,YAxis.NumberFormat,YAxis.Units,YAxis.TickMarks,YAxis.GridLines,YAxis.Crossing,YAxis.MinimumScale,YAxis.MaximumScale,Legend.Visibility,Legend.Position,Legend.Size,Legend.Font,Legend.Border,Legend.Interior,PlotArea.Position,PlotArea.Size,PlotArea.Border,PlotArea.Interior,Walls.Border,Walls.Interior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Style=RiskCostsForConfidenceTable
Name=433F-96C2-79C3-D505
Description=RI$K Costs for Confidences Table
Culture=en-US
Timestamp=6/10/2009 11:44:05 AM
Footprint=R45C4:R46C24
Locks=</t>
        </r>
      </text>
    </comment>
    <comment ref="A47" authorId="0">
      <text>
        <r>
          <rPr>
            <b/>
            <sz val="8"/>
            <color indexed="81"/>
            <rFont val="Tahoma"/>
            <family val="2"/>
          </rPr>
          <t>Version=1.3
Type=Table
Style=RiskConfidenceLevelsTable
Name=433F-96C2-4C2A-E8A4
Description=RI$K Confidence Levels Table
Culture=en-US
Timestamp=6/10/2009 11:44:05 AM
Footprint=R48C4:R52C6
Locks=</t>
        </r>
      </text>
    </comment>
  </commentList>
</comments>
</file>

<file path=xl/comments17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Type=RiskChart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11:44:05 AM
Heading=RI$K Chart for Point Estimate in Sanitized ACE Example for Demos V1 08JUN2009.aceit
Appearance=CdfWithConfidenceMarkers
ShowMethod=False
ShowIterations=True
ShowResultsType=True
UseAllocatedResults=False
ShowPointEstimate=True
ShowMean=True
IncludeComparativeMeans=False
ShowAllocated=False
ConfidenceLevel(0)=50
ConfidenceLabel(0)=50% Confidence Level
ConfidenceLevel(1)=85
ConfidenceLabel(1)=85% Confidence Level
Cases="Sanitized ACE Example for Demos V1 08JUN2009.aceit,Point Estimate"
SelectedRow=ACE4065,Subsystem #3 SW Labor Hours
RowFilter=Cost, NonCost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Style=RiskChart
Name=433F-96C2-44F4-52D1
Description=RI$K Chart
Culture=en-US
Timestamp=6/10/2009 11:44:05 AM
Footprint=R10C4:R39C8
Locks=Title.Visibility,Title.Text,Title.Font,Title.Border,Title.Interior,Series.Type,Series.Color,Series.Pattern,Series.Effects,Series.LineWeight,Series.LineStyle,Series.MarkerStyle,Series.MarkerSize,XAxis.TitleText,XAxis.TitleFormat,XAxis.Line,XAxis.Labels,XAxis.Font,XAxis.NumberFormat,XAxis.Spacing,XAxis.TickMarks,XAxis.GridLines,XAxis.Crossing,XAxis.MinimumScale,XAxis.MaximumScale,YAxis.TitleText,YAxis.TitleFormat,YAxis.Line,YAxis.Labels,YAxis.Font,YAxis.NumberFormat,YAxis.Units,YAxis.TickMarks,YAxis.GridLines,YAxis.Crossing,YAxis.MinimumScale,YAxis.MaximumScale,Legend.Visibility,Legend.Position,Legend.Size,Legend.Font,Legend.Border,Legend.Interior,PlotArea.Position,PlotArea.Size,PlotArea.Border,PlotArea.Interior,Walls.Border,Walls.Interior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Style=RiskCostsForConfidenceTable
Name=433F-96C2-79C3-D505
Description=RI$K Costs for Confidences Table
Culture=en-US
Timestamp=6/10/2009 11:44:05 AM
Footprint=R45C4:R46C24
Locks=</t>
        </r>
      </text>
    </comment>
    <comment ref="A47" authorId="0">
      <text>
        <r>
          <rPr>
            <b/>
            <sz val="8"/>
            <color indexed="81"/>
            <rFont val="Tahoma"/>
            <family val="2"/>
          </rPr>
          <t>Version=1.3
Type=Table
Style=RiskConfidenceLevelsTable
Name=433F-96C2-4C2A-E8A4
Description=RI$K Confidence Levels Table
Culture=en-US
Timestamp=6/10/2009 11:44:05 AM
Footprint=R48C4:R52C6
Locks=</t>
        </r>
      </text>
    </comment>
  </commentList>
</comments>
</file>

<file path=xl/comments18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Type=RiskChart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11:44:06 AM
Heading=RI$K Chart for Point Estimate in Sanitized ACE Example for Demos V1 08JUN2009.aceit
Appearance=CdfWithConfidenceMarkers
ShowMethod=False
ShowIterations=True
ShowResultsType=True
UseAllocatedResults=False
ShowPointEstimate=True
ShowMean=True
IncludeComparativeMeans=False
ShowAllocated=False
ConfidenceLevel(0)=50
ConfidenceLabel(0)=50% Confidence Level
ConfidenceLevel(1)=85
ConfidenceLabel(1)=85% Confidence Level
Cases="Sanitized ACE Example for Demos V1 08JUN2009.aceit,Point Estimate"
SelectedRow=ACE4069,Project #2 IAT&amp;CO % of HW &amp; SW (Project #1 Actuals)
RowFilter=Cost, NonCost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Style=RiskChart
Name=433F-96C2-44F4-52D1
Description=RI$K Chart
Culture=en-US
Timestamp=6/10/2009 11:44:06 AM
Footprint=R10C4:R39C8
Locks=Title.Visibility,Title.Text,Title.Font,Title.Border,Title.Interior,Series.Type,Series.Color,Series.Pattern,Series.Effects,Series.LineWeight,Series.LineStyle,Series.MarkerStyle,Series.MarkerSize,XAxis.TitleText,XAxis.TitleFormat,XAxis.Line,XAxis.Labels,XAxis.Font,XAxis.NumberFormat,XAxis.Spacing,XAxis.TickMarks,XAxis.GridLines,XAxis.Crossing,XAxis.MinimumScale,XAxis.MaximumScale,YAxis.TitleText,YAxis.TitleFormat,YAxis.Line,YAxis.Labels,YAxis.Font,YAxis.NumberFormat,YAxis.Units,YAxis.TickMarks,YAxis.GridLines,YAxis.Crossing,YAxis.MinimumScale,YAxis.MaximumScale,Legend.Visibility,Legend.Position,Legend.Size,Legend.Font,Legend.Border,Legend.Interior,PlotArea.Position,PlotArea.Size,PlotArea.Border,PlotArea.Interior,Walls.Border,Walls.Interior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Style=RiskCostsForConfidenceTable
Name=433F-96C2-79C3-D505
Description=RI$K Costs for Confidences Table
Culture=en-US
Timestamp=6/10/2009 11:44:06 AM
Footprint=R45C4:R46C24
Locks=</t>
        </r>
      </text>
    </comment>
    <comment ref="A47" authorId="0">
      <text>
        <r>
          <rPr>
            <b/>
            <sz val="8"/>
            <color indexed="81"/>
            <rFont val="Tahoma"/>
            <family val="2"/>
          </rPr>
          <t>Version=1.3
Type=Table
Style=RiskConfidenceLevelsTable
Name=433F-96C2-4C2A-E8A4
Description=RI$K Confidence Levels Table
Culture=en-US
Timestamp=6/10/2009 11:44:06 AM
Footprint=R48C4:R52C6
Locks=</t>
        </r>
      </text>
    </comment>
  </commentList>
</comments>
</file>

<file path=xl/comments19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Type=RiskChart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11:44:06 AM
Heading=RI$K Chart for Point Estimate in Sanitized ACE Example for Demos V1 08JUN2009.aceit
Appearance=CdfWithConfidenceMarkers
ShowMethod=False
ShowIterations=True
ShowResultsType=True
UseAllocatedResults=False
ShowPointEstimate=True
ShowMean=True
IncludeComparativeMeans=False
ShowAllocated=False
ConfidenceLevel(0)=50
ConfidenceLabel(0)=50% Confidence Level
ConfidenceLevel(1)=80
ConfidenceLabel(1)=80% Confidence Level
Cases="Sanitized ACE Example for Demos V1 08JUN2009.aceit,Point Estimate"
SelectedRow=ACE3430,Project #2 RDT&amp;E
RowFilter=Cost, NonCost
BudgetRow=ACE4090,RDTE APPROVED FUNDING (PROJECT #2 FALLOUT)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Style=RiskChart
Name=200E-B210-0636-1A12
Description=RI$K Chart
Culture=en-US
Timestamp=6/10/2009 11:44:06 AM
Footprint=R10C4:R39C8
Locks=Title.Visibility,Title.Text,Title.Font,Title.Border,Title.Interior,Series.Type,Series.Color,Series.Pattern,Series.Effects,Series.LineWeight,Series.LineStyle,Series.MarkerStyle,Series.MarkerSize,XAxis.TitleText,XAxis.TitleFormat,XAxis.Line,XAxis.Labels,XAxis.Font,XAxis.NumberFormat,XAxis.Spacing,XAxis.TickMarks,XAxis.GridLines,XAxis.Crossing,XAxis.MinimumScale,XAxis.MaximumScale,YAxis.TitleText,YAxis.TitleFormat,YAxis.Line,YAxis.Labels,YAxis.Font,YAxis.NumberFormat,YAxis.Units,YAxis.TickMarks,YAxis.GridLines,YAxis.Crossing,YAxis.MinimumScale,YAxis.MaximumScale,Legend.Visibility,Legend.Position,Legend.Size,Legend.Font,Legend.Border,Legend.Interior,PlotArea.Position,PlotArea.Size,PlotArea.Border,PlotArea.Interior,Walls.Border,Walls.Interior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Style=RiskCostsForConfidenceTable
Name=200E-B210-4E59-5BB5
Description=RI$K Costs for Confidences Table
Culture=en-US
Timestamp=6/10/2009 11:44:06 AM
Footprint=R45C4:R46C24
Locks=</t>
        </r>
      </text>
    </comment>
    <comment ref="A47" authorId="0">
      <text>
        <r>
          <rPr>
            <b/>
            <sz val="8"/>
            <color indexed="81"/>
            <rFont val="Tahoma"/>
            <family val="2"/>
          </rPr>
          <t>Version=1.3
Type=Table
Style=RiskConfidenceLevelsTable
Name=200E-B210-1394-FC50
Description=RI$K Confidence Levels Table
Culture=en-US
Timestamp=6/10/2009 11:44:06 AM
Footprint=R48C4:R53C6
Locks=</t>
        </r>
      </text>
    </comment>
  </commentList>
</comments>
</file>

<file path=xl/comments20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Type=RiskChart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11:44:06 AM
Heading=RI$K Chart for Point Estimate in Sanitized ACE Example for Demos V1 08JUN2009.aceit
Appearance=CdfWithConfidenceMarkers
ShowMethod=False
ShowIterations=True
ShowResultsType=True
UseAllocatedResults=False
ShowPointEstimate=True
ShowMean=True
IncludeComparativeMeans=False
ShowAllocated=False
ConfidenceLevel(0)=50
ConfidenceLabel(0)=50% Confidence Level
ConfidenceLevel(1)=80
ConfidenceLabel(1)=80% Confidence Level
Inflation=ThenYear
Cases="Sanitized ACE Example for Demos V1 08JUN2009.aceit,Point Estimate"
SelectedRow=ACE3430,Project #2 RDT&amp;E
RowFilter=Cost, NonCost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Style=RiskChart
Name=200E-B210-0636-1A12
Description=RI$K Chart
Culture=en-US
Timestamp=6/10/2009 11:44:07 AM
Footprint=R10C4:R39C8
Locks=Title.Visibility,Title.Text,Title.Font,Title.Border,Title.Interior,Series.Type,Series.Color,Series.Pattern,Series.Effects,Series.LineWeight,Series.LineStyle,Series.MarkerStyle,Series.MarkerSize,XAxis.TitleText,XAxis.TitleFormat,XAxis.Line,XAxis.Labels,XAxis.Font,XAxis.NumberFormat,XAxis.Spacing,XAxis.TickMarks,XAxis.GridLines,XAxis.Crossing,XAxis.MinimumScale,XAxis.MaximumScale,YAxis.TitleText,YAxis.TitleFormat,YAxis.Line,YAxis.Labels,YAxis.Font,YAxis.NumberFormat,YAxis.Units,YAxis.TickMarks,YAxis.GridLines,YAxis.Crossing,YAxis.MinimumScale,YAxis.MaximumScale,Legend.Visibility,Legend.Position,Legend.Size,Legend.Font,Legend.Border,Legend.Interior,PlotArea.Position,PlotArea.Size,PlotArea.Border,PlotArea.Interior,Walls.Border,Walls.Interior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Style=RiskCostsForConfidenceTable
Name=200E-B210-4E59-5BB5
Description=RI$K Costs for Confidences Table
Culture=en-US
Timestamp=6/10/2009 11:44:07 AM
Footprint=R45C4:R46C24
Locks=</t>
        </r>
      </text>
    </comment>
    <comment ref="A47" authorId="0">
      <text>
        <r>
          <rPr>
            <b/>
            <sz val="8"/>
            <color indexed="81"/>
            <rFont val="Tahoma"/>
            <family val="2"/>
          </rPr>
          <t>Version=1.3
Type=Table
Style=RiskConfidenceLevelsTable
Name=200E-B210-1394-FC50
Description=RI$K Confidence Levels Table
Culture=en-US
Timestamp=6/10/2009 11:44:07 AM
Footprint=R48C4:R52C6
Locks=</t>
        </r>
      </text>
    </comment>
  </commentList>
</comments>
</file>

<file path=xl/comments21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Type=RiskChart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11:44:07 AM
Heading=RI$K Chart for Point Estimate in Sanitized ACE Example for Demos V1 08JUN2009.aceit
Appearance=HistogramWithCdf
ShowMethod=False
ShowIterations=True
ShowResultsType=True
UseAllocatedResults=False
Cases="Sanitized ACE Example for Demos V1 08JUN2009.aceit,Point Estimate"
SelectedRow=ACE3516,"Acquisition Support (SE/PM, ST&amp;E, Data)"
RowFilter=Cost, NonCost
BudgetRow=ACE3079,*Change Tracker from Prior Version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Style=RiskChart
Name=433F-96C2-44F4-52D1
Description=RI$K Chart
Culture=en-US
Timestamp=6/10/2009 11:44:07 AM
Footprint=R10C4:R39C8
Locks=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Style=RiskCostsInBinsTable
Name=433F-96C2-79C3-D505
Description=RI$K Costs in Bins Table
Culture=en-US
Timestamp=6/10/2009 11:44:07 AM
Footprint=R45C4:R47C104
Locks=</t>
        </r>
      </text>
    </comment>
    <comment ref="A48" authorId="0">
      <text>
        <r>
          <rPr>
            <b/>
            <sz val="8"/>
            <color indexed="81"/>
            <rFont val="Tahoma"/>
            <family val="2"/>
          </rPr>
          <t>Version=1.3
Type=Table
Style=RiskConfidenceLevelsTable
Name=433F-96C2-4C2A-E8A4
Description=RI$K Confidence Levels Table
Culture=en-US
Timestamp=6/8/2009 2:33:00 PM
Footprint=R48C4:R52C6
Locks=</t>
        </r>
      </text>
    </comment>
  </commentList>
</comments>
</file>

<file path=xl/comments22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Type=RiskChart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11:44:08 AM
Heading=RI$K Chart for Point Estimate in Sanitized ACE Example for Demos V1 08JUN2009.aceit
Appearance=HistogramWithCdf
ShowMethod=False
ShowIterations=True
ShowResultsType=True
UseAllocatedResults=False
Cases="Sanitized ACE Example for Demos V1 08JUN2009.aceit,Point Estimate"
SelectedRow=ACE3496,Subsystem #1 Hardware Material Cost (SEER-H) Per String
RowFilter=Cost, NonCost
BudgetRow=ACE3079,*Change Tracker from Prior Version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Style=RiskChart
Name=433F-96C2-44F4-52D1
Description=RI$K Chart
Culture=en-US
Timestamp=6/10/2009 11:44:08 AM
Footprint=R10C4:R39C8
Locks=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Style=RiskCostsInBinsTable
Name=433F-96C2-79C3-D505
Description=RI$K Costs in Bins Table
Culture=en-US
Timestamp=6/10/2009 11:44:08 AM
Footprint=R45C4:R47C104
Locks=</t>
        </r>
      </text>
    </comment>
    <comment ref="A48" authorId="0">
      <text>
        <r>
          <rPr>
            <b/>
            <sz val="8"/>
            <color indexed="81"/>
            <rFont val="Tahoma"/>
            <family val="2"/>
          </rPr>
          <t>Version=1.3
Type=Table
Style=RiskConfidenceLevelsTable
Name=433F-96C2-4C2A-E8A4
Description=RI$K Confidence Levels Table
Culture=en-US
Timestamp=6/8/2009 2:22:27 PM
Footprint=R48C4:R52C6
Locks=</t>
        </r>
      </text>
    </comment>
  </commentList>
</comments>
</file>

<file path=xl/comments23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Type=RiskChart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11:44:09 AM
Heading=RI$K Chart for Point Estimate in Sanitized ACE Example for Demos V1 08JUN2009.aceit
Appearance=HistogramWithCdf
ShowMethod=False
ShowIterations=True
ShowResultsType=True
UseAllocatedResults=False
Cases="Sanitized ACE Example for Demos V1 08JUN2009.aceit,Point Estimate"
SelectedRow=ACE3585,Subsystem #2 HW Development Labor Hours (SEER-H)
RowFilter=Cost, NonCost
BudgetRow=ACE3079,*Change Tracker from Prior Version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Style=RiskChart
Name=433F-96C2-44F4-52D1
Description=RI$K Chart
Culture=en-US
Timestamp=6/10/2009 11:44:09 AM
Footprint=R10C4:R39C8
Locks=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Style=RiskCostsInBinsTable
Name=433F-96C2-79C3-D505
Description=RI$K Costs in Bins Table
Culture=en-US
Timestamp=6/10/2009 11:44:09 AM
Footprint=R45C4:R47C104
Locks=</t>
        </r>
      </text>
    </comment>
    <comment ref="A48" authorId="0">
      <text>
        <r>
          <rPr>
            <b/>
            <sz val="8"/>
            <color indexed="81"/>
            <rFont val="Tahoma"/>
            <family val="2"/>
          </rPr>
          <t>Version=1.3
Type=Table
Style=RiskConfidenceLevelsTable
Name=433F-96C2-4C2A-E8A4
Description=RI$K Confidence Levels Table
Culture=en-US
Timestamp=6/8/2009 2:22:28 PM
Footprint=R48C4:R52C6
Locks=</t>
        </r>
      </text>
    </comment>
  </commentList>
</comments>
</file>

<file path=xl/comments24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Type=RiskChart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11:44:09 AM
Heading=RI$K Chart for Point Estimate in Sanitized ACE Example for Demos V1 08JUN2009.aceit
Appearance=HistogramWithCdf
ShowMethod=False
ShowIterations=True
ShowResultsType=True
UseAllocatedResults=False
Cases="Sanitized ACE Example for Demos V1 08JUN2009.aceit,Point Estimate"
SelectedRow=ACE3356,"Avg Hourly Rate (Calculated from Actual Data Jan 2009) w/Travel, ODC"
RowFilter=Cost, NonCost
BudgetRow=ACE3079,*Change Tracker from Prior Version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Style=RiskChart
Name=433F-96C2-44F4-52D1
Description=RI$K Chart
Culture=en-US
Timestamp=6/10/2009 11:44:10 AM
Footprint=R10C4:R39C8
Locks=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Style=RiskCostsInBinsTable
Name=433F-96C2-79C3-D505
Description=RI$K Costs in Bins Table
Culture=en-US
Timestamp=6/10/2009 11:44:10 AM
Footprint=R45C4:R47C104
Locks=</t>
        </r>
      </text>
    </comment>
    <comment ref="A48" authorId="0">
      <text>
        <r>
          <rPr>
            <b/>
            <sz val="8"/>
            <color indexed="81"/>
            <rFont val="Tahoma"/>
            <family val="2"/>
          </rPr>
          <t>Version=1.3
Type=Table
Style=RiskConfidenceLevelsTable
Name=433F-96C2-4C2A-E8A4
Description=RI$K Confidence Levels Table
Culture=en-US
Timestamp=6/8/2009 2:22:29 PM
Footprint=R48C4:R52C6
Locks=</t>
        </r>
      </text>
    </comment>
  </commentList>
</comments>
</file>

<file path=xl/comments25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Type=RiskChart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11:44:10 AM
Heading=RI$K Chart for Point Estimate in Sanitized ACE Example for Demos V1 08JUN2009.aceit
Appearance=HistogramWithCdf
ShowMethod=False
ShowIterations=True
ShowResultsType=True
UseAllocatedResults=False
Cases="Sanitized ACE Example for Demos V1 08JUN2009.aceit,Point Estimate"
SelectedRow=ACE4069,Project #2 IAT&amp;CO % of HW &amp; SW (Project #1 Actuals)
RowFilter=Cost, NonCost
BudgetRow=ACE3079,*Change Tracker from Prior Version
ColorScheme=Standard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Version=1.3
Type=Chart
Style=RiskChart
Name=433F-96C2-44F4-52D1
Description=RI$K Chart
Culture=en-US
Timestamp=6/10/2009 11:44:11 AM
Footprint=R10C4:R39C8
Locks=</t>
        </r>
      </text>
    </comment>
    <comment ref="A44" authorId="0">
      <text>
        <r>
          <rPr>
            <b/>
            <sz val="8"/>
            <color indexed="81"/>
            <rFont val="Tahoma"/>
            <family val="2"/>
          </rPr>
          <t>Version=1.3
Type=Table
Style=RiskCostsInBinsTable
Name=433F-96C2-79C3-D505
Description=RI$K Costs in Bins Table
Culture=en-US
Timestamp=6/10/2009 11:44:11 AM
Footprint=R45C4:R47C104
Locks=</t>
        </r>
      </text>
    </comment>
    <comment ref="A48" authorId="0">
      <text>
        <r>
          <rPr>
            <b/>
            <sz val="8"/>
            <color indexed="81"/>
            <rFont val="Tahoma"/>
            <family val="2"/>
          </rPr>
          <t>Version=1.3
Type=Table
Style=RiskConfidenceLevelsTable
Name=433F-96C2-4C2A-E8A4
Description=RI$K Confidence Levels Table
Culture=en-US
Timestamp=6/8/2009 2:22:30 PM
Footprint=R48C4:R52C6
Locks=</t>
        </r>
      </text>
    </comment>
  </commentList>
</comments>
</file>

<file path=xl/comments26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Type=CorrelationReport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11:44:49 AM
Heading=Correlation Report for Point Estimate in Sanitized ACE Example for Demos V1 08JUN2009.aceit
Cases="Sanitized ACE Example for Demos V1 08JUN2009.aceit,Point Estimate"
RowFilter=Cost, NonCost
VisibilityLevel=7
ExcludeParents=True
SelectedRows="ACE3430,N","ACE3471,N","ACE3431,Y"</t>
        </r>
      </text>
    </comment>
    <comment ref="A11" authorId="0">
      <text>
        <r>
          <rPr>
            <b/>
            <sz val="8"/>
            <color indexed="81"/>
            <rFont val="Tahoma"/>
            <family val="2"/>
          </rPr>
          <t>Version=1.3
Type=Table
Style=CorrelationTable
Name=3EAB-ACD9-3134-9687
Description=Correlation Results
Culture=en-US
Timestamp=6/10/2009 11:44:49 AM
Footprint=R12C4:R21C13
Locks=</t>
        </r>
      </text>
    </comment>
  </commentList>
</comments>
</file>

<file path=xl/comments27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Type=CorrelationReport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Timestamp=6/8/2009 3:09:00 PM
Heading=Correlation Report for Point Estimate in Sanitized ACE Example for Demos App Corr  V1 08JUN2009.aceit
Cases="Sanitized ACE Example for Demos App Corr  V1 08JUN2009.aceit,Point Estimate"
RowFilter=Cost, NonCost
VisibilityLevel=7
ExcludeParents=True
SelectedRows="ACE3431,Y"</t>
        </r>
      </text>
    </comment>
    <comment ref="A11" authorId="0">
      <text>
        <r>
          <rPr>
            <b/>
            <sz val="8"/>
            <color indexed="81"/>
            <rFont val="Tahoma"/>
            <family val="2"/>
          </rPr>
          <t>Version=1.3
Type=Table
Style=CorrelationTable
Name=3EAB-ACD9-3134-9687
Description=Correlation Results
Culture=en-US
Timestamp=6/8/2009 3:09:00 PM
Footprint=R12C4:R21C13
Locks=</t>
        </r>
      </text>
    </comment>
  </commentList>
</comments>
</file>

<file path=xl/comments28.xml><?xml version="1.0" encoding="utf-8"?>
<comments xmlns="http://schemas.openxmlformats.org/spreadsheetml/2006/main">
  <authors>
    <author>LaneW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Version=1.3
Type=RiskAllocationReport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culture=en-US
Timestamp=6/10/2009 11:45:23 AM
Heading=RI$K Allocation Report for Point Estimate in Sanitized ACE Example for Demos V1 08JUN2009.aceit
Cases="Sanitized ACE Example for Demos V1 08JUN2009.aceit,Point Estimate"
RowFilter=All
SelectedRows="ACE3429,Y"</t>
        </r>
      </text>
    </comment>
    <comment ref="A11" authorId="0">
      <text>
        <r>
          <rPr>
            <b/>
            <sz val="8"/>
            <color indexed="81"/>
            <rFont val="Tahoma"/>
            <family val="2"/>
          </rPr>
          <t>Version=1.3
Type=Table
Style=RiskAllocationTable
Name=3DEC-7D21-0D3A-7450
Description=RI$K Allocation Table
Culture=en-US
Timestamp=6/10/2009 11:45:23 AM
Footprint=R12C4:R46C28
Locks=</t>
        </r>
      </text>
    </comment>
  </commentList>
</comments>
</file>

<file path=xl/sharedStrings.xml><?xml version="1.0" encoding="utf-8"?>
<sst xmlns="http://schemas.openxmlformats.org/spreadsheetml/2006/main" count="788" uniqueCount="287">
  <si>
    <t>POST Report</t>
  </si>
  <si>
    <t>Funding in TY $M</t>
  </si>
  <si>
    <t>Pareto Chart</t>
  </si>
  <si>
    <t>Ranked Total Results for Point Estimate</t>
  </si>
  <si>
    <t>WBS</t>
  </si>
  <si>
    <t>Point Estimate</t>
  </si>
  <si>
    <t>% of Total</t>
  </si>
  <si>
    <t>ACE3430</t>
  </si>
  <si>
    <t>ACE3442</t>
  </si>
  <si>
    <t>ACE3457</t>
  </si>
  <si>
    <t>ACE3570</t>
  </si>
  <si>
    <t>ACE3562</t>
  </si>
  <si>
    <t>ACE3461</t>
  </si>
  <si>
    <t>ACE3456</t>
  </si>
  <si>
    <t>ACE3453</t>
  </si>
  <si>
    <t>ACE3569</t>
  </si>
  <si>
    <t>ACE3441</t>
  </si>
  <si>
    <t>ACE3592</t>
  </si>
  <si>
    <t>Project #2 RDT&amp;E</t>
  </si>
  <si>
    <t xml:space="preserve">    Acquisition Support (SEPM, ST&amp;E, DATA)</t>
  </si>
  <si>
    <t xml:space="preserve">    Integration Assembly Test &amp; Checkout</t>
  </si>
  <si>
    <t>ACE3471</t>
  </si>
  <si>
    <t>ACE4089</t>
  </si>
  <si>
    <t>ACE3440</t>
  </si>
  <si>
    <t>ACE3446</t>
  </si>
  <si>
    <t>ACE4088</t>
  </si>
  <si>
    <t>Contract Costs</t>
  </si>
  <si>
    <t xml:space="preserve">    Subsystem #1 HW Material</t>
  </si>
  <si>
    <t xml:space="preserve">    Subsystem #1 HW Labor</t>
  </si>
  <si>
    <t xml:space="preserve">    Subsystem #2 HW Labor</t>
  </si>
  <si>
    <t xml:space="preserve">    Subsystem #3 SW</t>
  </si>
  <si>
    <t xml:space="preserve">    Contractor Fee</t>
  </si>
  <si>
    <t>Time Phased Results for Point Estimate</t>
  </si>
  <si>
    <t>ACE3431</t>
  </si>
  <si>
    <t>ACE3472</t>
  </si>
  <si>
    <t>ACE3594</t>
  </si>
  <si>
    <t>ACE3595</t>
  </si>
  <si>
    <t>ACE3593</t>
  </si>
  <si>
    <t>ACE4087</t>
  </si>
  <si>
    <t>ACE3444</t>
  </si>
  <si>
    <t>ACE3445</t>
  </si>
  <si>
    <t>ACE3449</t>
  </si>
  <si>
    <t>ACE3451</t>
  </si>
  <si>
    <t>ACE3452</t>
  </si>
  <si>
    <t>ACE3455</t>
  </si>
  <si>
    <t>ACE3533</t>
  </si>
  <si>
    <t>ACE3458</t>
  </si>
  <si>
    <t>ACE3459</t>
  </si>
  <si>
    <t>ACE3460</t>
  </si>
  <si>
    <t>Total</t>
  </si>
  <si>
    <t xml:space="preserve">    Contract Costs</t>
  </si>
  <si>
    <t xml:space="preserve">        Prime Mission Product</t>
  </si>
  <si>
    <t xml:space="preserve">            Hardware</t>
  </si>
  <si>
    <t xml:space="preserve">                Subsystem #1 HW</t>
  </si>
  <si>
    <t xml:space="preserve">                    Subsystem #1 HW Labor</t>
  </si>
  <si>
    <t xml:space="preserve">                    Subsystem #1 HW Material</t>
  </si>
  <si>
    <t xml:space="preserve">                Subsystem #2</t>
  </si>
  <si>
    <t xml:space="preserve">                    Subsystem #2 HW Labor</t>
  </si>
  <si>
    <t xml:space="preserve">                    Subsystem #2 HW Material</t>
  </si>
  <si>
    <t xml:space="preserve">            Software</t>
  </si>
  <si>
    <t xml:space="preserve">                Subsystem #1 SW</t>
  </si>
  <si>
    <t xml:space="preserve">                Subsystem #2 SW</t>
  </si>
  <si>
    <t xml:space="preserve">                Subsystem #3 SW</t>
  </si>
  <si>
    <t xml:space="preserve">            Integration Assembly Test &amp; Checkout</t>
  </si>
  <si>
    <t xml:space="preserve">        Acquisition Support (SEPM, ST&amp;E, DATA)</t>
  </si>
  <si>
    <t xml:space="preserve">        Training</t>
  </si>
  <si>
    <t xml:space="preserve">        Peculiar Support Equipment (PSE)</t>
  </si>
  <si>
    <t xml:space="preserve">        Operational Site Activation</t>
  </si>
  <si>
    <t xml:space="preserve">        Developmental Spares [Covered in HW]</t>
  </si>
  <si>
    <t xml:space="preserve">        Contractor Fee</t>
  </si>
  <si>
    <t xml:space="preserve">    Government Costs</t>
  </si>
  <si>
    <t xml:space="preserve">        Program Office Support</t>
  </si>
  <si>
    <t xml:space="preserve">            MITRE</t>
  </si>
  <si>
    <t xml:space="preserve">            SCS</t>
  </si>
  <si>
    <t xml:space="preserve">            PASS</t>
  </si>
  <si>
    <t xml:space="preserve">            ETASS</t>
  </si>
  <si>
    <t xml:space="preserve">        MIT/LL Support</t>
  </si>
  <si>
    <t xml:space="preserve">        Travel</t>
  </si>
  <si>
    <t xml:space="preserve">        Government Test Support</t>
  </si>
  <si>
    <t xml:space="preserve">        Assessments (ESC 3%)</t>
  </si>
  <si>
    <t xml:space="preserve">        Withholds (SMC/SAF 7%)</t>
  </si>
  <si>
    <t>Costs in BY2005 $M, 2000 iterations</t>
  </si>
  <si>
    <t>RI$K Statistics in 5% intervals</t>
  </si>
  <si>
    <t>Costs in BY2005 $M</t>
  </si>
  <si>
    <t>Confidence</t>
  </si>
  <si>
    <t>Mean</t>
  </si>
  <si>
    <t>Std Dev</t>
  </si>
  <si>
    <t>CV</t>
  </si>
  <si>
    <t>Funding in TY $M, 2000 iterations</t>
  </si>
  <si>
    <t>ACE3769</t>
  </si>
  <si>
    <t>ACE3781</t>
  </si>
  <si>
    <t>ACE3787</t>
  </si>
  <si>
    <t>ACE3788</t>
  </si>
  <si>
    <t>ACE3789</t>
  </si>
  <si>
    <t>ACE3790</t>
  </si>
  <si>
    <t>ACE3791</t>
  </si>
  <si>
    <t>ACE3797</t>
  </si>
  <si>
    <t>ACE3798</t>
  </si>
  <si>
    <t>ACE3799</t>
  </si>
  <si>
    <t>ACE3800</t>
  </si>
  <si>
    <t>ACE3801</t>
  </si>
  <si>
    <t>ACE3807</t>
  </si>
  <si>
    <t>ACE3808</t>
  </si>
  <si>
    <t>ACE3809</t>
  </si>
  <si>
    <t>ACE3810</t>
  </si>
  <si>
    <t>ACE3811</t>
  </si>
  <si>
    <t>ACE3817</t>
  </si>
  <si>
    <t>ACE3818</t>
  </si>
  <si>
    <t>ACE3819</t>
  </si>
  <si>
    <t>ACE3820</t>
  </si>
  <si>
    <t>ACE3821</t>
  </si>
  <si>
    <t>ACE3827</t>
  </si>
  <si>
    <t>ACE3828</t>
  </si>
  <si>
    <t>ACE3829</t>
  </si>
  <si>
    <t>ACE3830</t>
  </si>
  <si>
    <t>*Risk Dollars Summaries - Project #1</t>
  </si>
  <si>
    <t>*50% Confidence</t>
  </si>
  <si>
    <t>RDT&amp;E REQUIRED @ 50% CONFIDENCE</t>
  </si>
  <si>
    <t xml:space="preserve">    RDT&amp;E POINT ESTIMATE</t>
  </si>
  <si>
    <t xml:space="preserve">    RDT&amp;E RISK DOLLARS TO 50% CONF</t>
  </si>
  <si>
    <t>*Mean Confidence</t>
  </si>
  <si>
    <t>RDT&amp;E REQUIRED @ Mean CONFIDENCE</t>
  </si>
  <si>
    <t xml:space="preserve">    RDT&amp;E RISK DOLLARS TO Mean CONF</t>
  </si>
  <si>
    <t>*60% Confidence</t>
  </si>
  <si>
    <t>RDT&amp;E REQUIRED @ 60% CONFIDENCE</t>
  </si>
  <si>
    <t xml:space="preserve">    RDT&amp;E RISK DOLLARS TO 60% CONF</t>
  </si>
  <si>
    <t>*70% Confidence</t>
  </si>
  <si>
    <t>RDT&amp;E REQUIRED @ 70% CONFIDENCE</t>
  </si>
  <si>
    <t xml:space="preserve">    RDT&amp;E RISK DOLLARS TO 70% CONF</t>
  </si>
  <si>
    <t>*80% Confidence</t>
  </si>
  <si>
    <t>RDT&amp;E REQUIRED @ 80% CONFIDENCE</t>
  </si>
  <si>
    <t xml:space="preserve">    RDT&amp;E RISK DOLLARS TO 80% CONF</t>
  </si>
  <si>
    <t>ACE3909</t>
  </si>
  <si>
    <t>ACE3910</t>
  </si>
  <si>
    <t>ACE3911</t>
  </si>
  <si>
    <t>ACE3912</t>
  </si>
  <si>
    <t>ACE3913</t>
  </si>
  <si>
    <t>ACE3914</t>
  </si>
  <si>
    <t>ACE3915</t>
  </si>
  <si>
    <t>ACE3916</t>
  </si>
  <si>
    <t>ACE3917</t>
  </si>
  <si>
    <t>ACE3918</t>
  </si>
  <si>
    <t>ACE3919</t>
  </si>
  <si>
    <t>ACE3920</t>
  </si>
  <si>
    <t>ACE3921</t>
  </si>
  <si>
    <t>ACE3922</t>
  </si>
  <si>
    <t>ACE3923</t>
  </si>
  <si>
    <t>ACE3924</t>
  </si>
  <si>
    <t>ACE3925</t>
  </si>
  <si>
    <t>ACE3926</t>
  </si>
  <si>
    <t>ACE3927</t>
  </si>
  <si>
    <t>ACE3928</t>
  </si>
  <si>
    <t>ACE3929</t>
  </si>
  <si>
    <t>ACE3930</t>
  </si>
  <si>
    <t>ACE3931</t>
  </si>
  <si>
    <t>ACE3932</t>
  </si>
  <si>
    <t>ACE3933</t>
  </si>
  <si>
    <t>ACE3934</t>
  </si>
  <si>
    <t>Sand Chart</t>
  </si>
  <si>
    <t>Funding in TY $M, Bounds based upon driver variable percentiles derived from 2000 iterations</t>
  </si>
  <si>
    <t>Tornado Chart</t>
  </si>
  <si>
    <t>Drivers &amp; Results</t>
  </si>
  <si>
    <t>Target Row Results</t>
  </si>
  <si>
    <t>Risk Range Inputs</t>
  </si>
  <si>
    <t>Drivers (exlcuding Rollup, Zero Uncertainty)</t>
  </si>
  <si>
    <t>Row</t>
  </si>
  <si>
    <t>Delta</t>
  </si>
  <si>
    <t>Acquisition Support (SE/PM, ST&amp;E, Data)</t>
  </si>
  <si>
    <t>Subsystem #1 Hardware Material Cost (SEER-H) Per String</t>
  </si>
  <si>
    <t>Subsystem #1 Hardware Development Labor Hours (SEER-H)</t>
  </si>
  <si>
    <t>Avg Hourly Rate (Calculated from Actual Data Jan 2009) w/Travel, ODC</t>
  </si>
  <si>
    <t>Subsystem #3 SW Labor Hours</t>
  </si>
  <si>
    <t>Project #2 IAT&amp;CO % of HW &amp; SW (Project #1 Actuals)</t>
  </si>
  <si>
    <t>Subsystem #2 HW Development Labor Hours (SEER-H)</t>
  </si>
  <si>
    <t>Subsystem #1 SW Labor Hours</t>
  </si>
  <si>
    <t>Subsystem #2 HW Material Cost (Actuals)</t>
  </si>
  <si>
    <t>Subsystem #2 SW Labor Hours</t>
  </si>
  <si>
    <t>ETASS</t>
  </si>
  <si>
    <t>ETASS Labor Rate (Yearly)</t>
  </si>
  <si>
    <t>Software Code Growth Factor (Holchin Study, Nominal Complexity, 60% Maturity)</t>
  </si>
  <si>
    <t>Subsystem #7</t>
  </si>
  <si>
    <t>MITRE</t>
  </si>
  <si>
    <t>MITRE Labor Rate (Yearly)</t>
  </si>
  <si>
    <t>PASS Labor Rate (Yearly)</t>
  </si>
  <si>
    <t>PASS</t>
  </si>
  <si>
    <t>Project #2 Contract Award Fee @ 12%</t>
  </si>
  <si>
    <t>SCS Labor Rate (Yearly)</t>
  </si>
  <si>
    <t>SCS</t>
  </si>
  <si>
    <t>Project #2 OSA % of HW - PROGRAM X Factor</t>
  </si>
  <si>
    <t>Project #2 MIT/LL Support Costt</t>
  </si>
  <si>
    <t>Project #1 Training % of PMP - PROGRAM X Factor</t>
  </si>
  <si>
    <t>Project #2 Travel Cost</t>
  </si>
  <si>
    <t>Government Test Support - 17th TS</t>
  </si>
  <si>
    <t>Project #2 PSE % of PMP - PROGRAM X Factor</t>
  </si>
  <si>
    <t>Project #2 Spares % of PMP - PROGRAM X Factor</t>
  </si>
  <si>
    <t>Costs in $M (BY2005 Total), 2000 iterations</t>
  </si>
  <si>
    <t>RI$K Chart</t>
  </si>
  <si>
    <t>Cumulative Distribution Function</t>
  </si>
  <si>
    <t>Cost Values</t>
  </si>
  <si>
    <t>Markers</t>
  </si>
  <si>
    <t>Cost</t>
  </si>
  <si>
    <t>50% Confidence Level</t>
  </si>
  <si>
    <t>85% Confidence Level</t>
  </si>
  <si>
    <t>80% Confidence Level</t>
  </si>
  <si>
    <t>Funding Requirement in $M (TY Total), 2000 iterations</t>
  </si>
  <si>
    <t>Time Phased Report for Point Estimate in Sanitized ACE Example for Demos V1 08JUN2009.aceit</t>
  </si>
  <si>
    <t>Pareto Chart for Point Estimate in Sanitized ACE Example for Demos V1 08JUN2009.aceit</t>
  </si>
  <si>
    <t>*Risk Dollars Summaries - Project #2 (Constrained Schedule)</t>
  </si>
  <si>
    <t>Sand Chart for Point Estimate in Sanitized ACE Example for Demos V1 08JUN2009.aceit</t>
  </si>
  <si>
    <t>Tornado Chart for Point Estimate in Sanitized ACE Example for Demos V1 08JUN2009.aceit</t>
  </si>
  <si>
    <t>RI$K Chart for Point Estimate in Sanitized ACE Example for Demos V1 08JUN2009.aceit</t>
  </si>
  <si>
    <t>Budget</t>
  </si>
  <si>
    <t>ACE4228</t>
  </si>
  <si>
    <t>ACE4229</t>
  </si>
  <si>
    <t>ACE4230</t>
  </si>
  <si>
    <t>ACE4240</t>
  </si>
  <si>
    <t>ACE4241</t>
  </si>
  <si>
    <t>ACE4242</t>
  </si>
  <si>
    <t>ACE4251</t>
  </si>
  <si>
    <t xml:space="preserve">    RDT&amp;E RISK DOLLARS 50% TO 80% CONF</t>
  </si>
  <si>
    <t>Costs in $M (BY2005 Total), 2000 iterations, 100 bins</t>
  </si>
  <si>
    <t>RI$K Statistics in 100 bins</t>
  </si>
  <si>
    <t>Probability Histogram</t>
  </si>
  <si>
    <t>Correlation Report for Point Estimate in Sanitized ACE Example for Demos V1 08JUN2009.aceit</t>
  </si>
  <si>
    <t>Pearson Correlation Matrix</t>
  </si>
  <si>
    <t>Subsystem #1 HW Labor</t>
  </si>
  <si>
    <t>Subsystem #1 HW Material</t>
  </si>
  <si>
    <t>Subsystem #2 HW Labor</t>
  </si>
  <si>
    <t>Subsystem #2 HW Material</t>
  </si>
  <si>
    <t>Subsystem #1 SW</t>
  </si>
  <si>
    <t>Subsystem #2 SW</t>
  </si>
  <si>
    <t>Subsystem #3 SW</t>
  </si>
  <si>
    <t>Integration Assembly Test &amp; Checkout</t>
  </si>
  <si>
    <t xml:space="preserve">        Contract Costs</t>
  </si>
  <si>
    <t xml:space="preserve">            Prime Mission Product</t>
  </si>
  <si>
    <t xml:space="preserve">                Hardware</t>
  </si>
  <si>
    <t xml:space="preserve">                    Subsystem #1 HW</t>
  </si>
  <si>
    <t xml:space="preserve">                        Subsystem #1 HW Labor</t>
  </si>
  <si>
    <t xml:space="preserve">                        Subsystem #1 HW Material</t>
  </si>
  <si>
    <t xml:space="preserve">                    Subsystem #2</t>
  </si>
  <si>
    <t xml:space="preserve">                        Subsystem #2 HW Labor</t>
  </si>
  <si>
    <t xml:space="preserve">                        Subsystem #2 HW Material</t>
  </si>
  <si>
    <t xml:space="preserve">                Software</t>
  </si>
  <si>
    <t xml:space="preserve">                    Subsystem #1 SW</t>
  </si>
  <si>
    <t xml:space="preserve">                    Subsystem #2 SW</t>
  </si>
  <si>
    <t xml:space="preserve">                    Subsystem #3 SW</t>
  </si>
  <si>
    <t xml:space="preserve">                Integration Assembly Test &amp; Checkout</t>
  </si>
  <si>
    <t xml:space="preserve">            Acquisition Support (SEPM, ST&amp;E, DATA)</t>
  </si>
  <si>
    <t xml:space="preserve">            Training</t>
  </si>
  <si>
    <t xml:space="preserve">            Peculiar Support Equipment (PSE)</t>
  </si>
  <si>
    <t xml:space="preserve">            Operational Site Activation</t>
  </si>
  <si>
    <t xml:space="preserve">            Developmental Spares [Covered in HW]</t>
  </si>
  <si>
    <t xml:space="preserve">            Contractor Fee</t>
  </si>
  <si>
    <t xml:space="preserve">    Project #2 RDT&amp;E</t>
  </si>
  <si>
    <t xml:space="preserve">        Government Costs</t>
  </si>
  <si>
    <t xml:space="preserve">            Program Office Support</t>
  </si>
  <si>
    <t xml:space="preserve">            MIT/LL Support</t>
  </si>
  <si>
    <t xml:space="preserve">            Travel</t>
  </si>
  <si>
    <t xml:space="preserve">            Government Test Support</t>
  </si>
  <si>
    <t xml:space="preserve">            Assessments (ESC 3%)</t>
  </si>
  <si>
    <t xml:space="preserve">            Withholds (SMC/SAF 7%)</t>
  </si>
  <si>
    <t>Correlation Report for Point Estimate in Sanitized ACE Example for Demos App Corr  V1 08JUN2009.aceit</t>
  </si>
  <si>
    <t>Monday, 08 June 2009, 3:09 pm</t>
  </si>
  <si>
    <t>RI$K Allocation Report for Point Estimate in Sanitized ACE Example for Demos V1 08JUN2009.aceit</t>
  </si>
  <si>
    <t>Results allocated from 'Level 2 WBS Elements', in 5% intervals</t>
  </si>
  <si>
    <t>ACE3429</t>
  </si>
  <si>
    <t>Allocated Results</t>
  </si>
  <si>
    <t>Project #2 Total</t>
  </si>
  <si>
    <t xml:space="preserve">                MITRE</t>
  </si>
  <si>
    <t xml:space="preserve">                SCS</t>
  </si>
  <si>
    <t xml:space="preserve">                PASS</t>
  </si>
  <si>
    <t xml:space="preserve">                ETASS</t>
  </si>
  <si>
    <t>RI$K Statistics Report for Point Estimate in Sanitized ACE Example for Demos V1 08JUN2009.aceit</t>
  </si>
  <si>
    <t>Wednesday, 10 June 2009, 11:43 am</t>
  </si>
  <si>
    <t>Wednesday, 10 June 2009, 11:44 am</t>
  </si>
  <si>
    <t>Wednesday, 10 June 2009, 11:45 am</t>
  </si>
  <si>
    <t>Tuesday, 23 June 2009, 3:04 pm</t>
  </si>
  <si>
    <t>Tuesday, 23 June 2009, 3:07 pm</t>
  </si>
  <si>
    <t>Uncertainty Correlation Chart for Point Estimate in Sanitized ACE Example for Demos V1 08JUN2009.aceit</t>
  </si>
  <si>
    <t>Tuesday, 23 June 2009, 3:47 pm</t>
  </si>
  <si>
    <t>Uncertainty Correlation Chart</t>
  </si>
  <si>
    <t>Uncertainty Correlation Analysis (correlation between target output and driver input uncertainty distributions)</t>
  </si>
  <si>
    <t>Rank Correlation Matrix</t>
  </si>
  <si>
    <t>Drivers</t>
  </si>
  <si>
    <t>Std. Dev</t>
  </si>
  <si>
    <t>Par. Corr.</t>
  </si>
  <si>
    <t>Government Test Support</t>
  </si>
</sst>
</file>

<file path=xl/styles.xml><?xml version="1.0" encoding="utf-8"?>
<styleSheet xmlns="http://schemas.openxmlformats.org/spreadsheetml/2006/main">
  <numFmts count="8">
    <numFmt numFmtId="164" formatCode="&quot;$&quot;#,##0.0"/>
    <numFmt numFmtId="165" formatCode="0.0%"/>
    <numFmt numFmtId="166" formatCode="#,##0.0000"/>
    <numFmt numFmtId="167" formatCode="#,##0.0"/>
    <numFmt numFmtId="168" formatCode="&quot;$&quot;#,##0."/>
    <numFmt numFmtId="169" formatCode="#,##0.000"/>
    <numFmt numFmtId="170" formatCode="0.000"/>
    <numFmt numFmtId="171" formatCode="&quot;$&quot;#,##0.000000"/>
  </numFmts>
  <fonts count="13">
    <font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10"/>
      <color indexed="23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sz val="10"/>
      <color indexed="55"/>
      <name val="Arial"/>
      <family val="2"/>
    </font>
    <font>
      <sz val="8"/>
      <name val="Calibri"/>
      <family val="2"/>
    </font>
    <font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63"/>
      </bottom>
      <diagonal/>
    </border>
    <border>
      <left style="thin">
        <color indexed="55"/>
      </left>
      <right style="medium">
        <color indexed="63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medium">
        <color indexed="63"/>
      </right>
      <top style="thin">
        <color indexed="55"/>
      </top>
      <bottom style="medium">
        <color indexed="63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2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6" fillId="3" borderId="0" xfId="0" applyFont="1" applyFill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164" fontId="3" fillId="3" borderId="1" xfId="0" applyNumberFormat="1" applyFont="1" applyFill="1" applyBorder="1" applyAlignment="1"/>
    <xf numFmtId="164" fontId="3" fillId="3" borderId="2" xfId="0" applyNumberFormat="1" applyFont="1" applyFill="1" applyBorder="1" applyAlignment="1"/>
    <xf numFmtId="164" fontId="3" fillId="3" borderId="0" xfId="0" applyNumberFormat="1" applyFont="1" applyFill="1" applyAlignment="1"/>
    <xf numFmtId="164" fontId="2" fillId="2" borderId="0" xfId="0" applyNumberFormat="1" applyFont="1" applyFill="1" applyAlignment="1"/>
    <xf numFmtId="165" fontId="3" fillId="3" borderId="3" xfId="0" applyNumberFormat="1" applyFont="1" applyFill="1" applyBorder="1" applyAlignment="1"/>
    <xf numFmtId="165" fontId="3" fillId="3" borderId="4" xfId="0" applyNumberFormat="1" applyFont="1" applyFill="1" applyBorder="1" applyAlignment="1"/>
    <xf numFmtId="49" fontId="3" fillId="3" borderId="1" xfId="0" applyNumberFormat="1" applyFont="1" applyFill="1" applyBorder="1" applyAlignment="1"/>
    <xf numFmtId="49" fontId="3" fillId="3" borderId="2" xfId="0" applyNumberFormat="1" applyFont="1" applyFill="1" applyBorder="1" applyAlignment="1"/>
    <xf numFmtId="0" fontId="6" fillId="3" borderId="1" xfId="0" applyFont="1" applyFill="1" applyBorder="1"/>
    <xf numFmtId="0" fontId="7" fillId="3" borderId="1" xfId="0" applyFont="1" applyFill="1" applyBorder="1" applyAlignment="1"/>
    <xf numFmtId="0" fontId="3" fillId="3" borderId="1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165" fontId="3" fillId="3" borderId="3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165" fontId="3" fillId="3" borderId="4" xfId="0" applyNumberFormat="1" applyFont="1" applyFill="1" applyBorder="1" applyAlignment="1">
      <alignment horizontal="right"/>
    </xf>
    <xf numFmtId="164" fontId="3" fillId="3" borderId="4" xfId="0" applyNumberFormat="1" applyFont="1" applyFill="1" applyBorder="1" applyAlignment="1"/>
    <xf numFmtId="0" fontId="3" fillId="3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164" fontId="3" fillId="3" borderId="3" xfId="0" applyNumberFormat="1" applyFont="1" applyFill="1" applyBorder="1" applyAlignment="1">
      <alignment horizontal="right"/>
    </xf>
    <xf numFmtId="164" fontId="3" fillId="3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164" fontId="3" fillId="3" borderId="4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0" fontId="6" fillId="3" borderId="3" xfId="0" applyFont="1" applyFill="1" applyBorder="1" applyAlignment="1">
      <alignment horizontal="right"/>
    </xf>
    <xf numFmtId="49" fontId="6" fillId="4" borderId="1" xfId="0" applyNumberFormat="1" applyFont="1" applyFill="1" applyBorder="1" applyAlignment="1"/>
    <xf numFmtId="164" fontId="6" fillId="4" borderId="1" xfId="0" applyNumberFormat="1" applyFont="1" applyFill="1" applyBorder="1" applyAlignment="1">
      <alignment horizontal="right"/>
    </xf>
    <xf numFmtId="164" fontId="6" fillId="4" borderId="3" xfId="0" applyNumberFormat="1" applyFont="1" applyFill="1" applyBorder="1" applyAlignment="1">
      <alignment horizontal="right"/>
    </xf>
    <xf numFmtId="49" fontId="3" fillId="5" borderId="1" xfId="0" applyNumberFormat="1" applyFont="1" applyFill="1" applyBorder="1" applyAlignment="1"/>
    <xf numFmtId="164" fontId="3" fillId="5" borderId="1" xfId="0" applyNumberFormat="1" applyFont="1" applyFill="1" applyBorder="1" applyAlignment="1">
      <alignment horizontal="right"/>
    </xf>
    <xf numFmtId="164" fontId="3" fillId="5" borderId="3" xfId="0" applyNumberFormat="1" applyFont="1" applyFill="1" applyBorder="1" applyAlignment="1">
      <alignment horizontal="right"/>
    </xf>
    <xf numFmtId="49" fontId="6" fillId="5" borderId="1" xfId="0" applyNumberFormat="1" applyFont="1" applyFill="1" applyBorder="1" applyAlignment="1"/>
    <xf numFmtId="9" fontId="3" fillId="3" borderId="1" xfId="0" applyNumberFormat="1" applyFont="1" applyFill="1" applyBorder="1" applyAlignment="1"/>
    <xf numFmtId="9" fontId="3" fillId="3" borderId="3" xfId="0" applyNumberFormat="1" applyFont="1" applyFill="1" applyBorder="1" applyAlignment="1"/>
    <xf numFmtId="9" fontId="3" fillId="3" borderId="2" xfId="0" applyNumberFormat="1" applyFont="1" applyFill="1" applyBorder="1" applyAlignment="1"/>
    <xf numFmtId="166" fontId="3" fillId="3" borderId="1" xfId="0" applyNumberFormat="1" applyFont="1" applyFill="1" applyBorder="1" applyAlignment="1"/>
    <xf numFmtId="166" fontId="3" fillId="3" borderId="2" xfId="0" applyNumberFormat="1" applyFont="1" applyFill="1" applyBorder="1" applyAlignment="1"/>
    <xf numFmtId="9" fontId="3" fillId="3" borderId="1" xfId="0" applyNumberFormat="1" applyFont="1" applyFill="1" applyBorder="1" applyAlignment="1">
      <alignment horizontal="right"/>
    </xf>
    <xf numFmtId="9" fontId="3" fillId="3" borderId="3" xfId="0" applyNumberFormat="1" applyFont="1" applyFill="1" applyBorder="1" applyAlignment="1">
      <alignment horizontal="right"/>
    </xf>
    <xf numFmtId="9" fontId="6" fillId="3" borderId="1" xfId="0" applyNumberFormat="1" applyFont="1" applyFill="1" applyBorder="1" applyAlignment="1">
      <alignment horizontal="right"/>
    </xf>
    <xf numFmtId="0" fontId="6" fillId="4" borderId="1" xfId="0" applyFont="1" applyFill="1" applyBorder="1"/>
    <xf numFmtId="164" fontId="6" fillId="4" borderId="1" xfId="0" applyNumberFormat="1" applyFont="1" applyFill="1" applyBorder="1" applyAlignment="1"/>
    <xf numFmtId="9" fontId="6" fillId="4" borderId="1" xfId="0" applyNumberFormat="1" applyFont="1" applyFill="1" applyBorder="1" applyAlignment="1"/>
    <xf numFmtId="0" fontId="3" fillId="5" borderId="1" xfId="0" applyFont="1" applyFill="1" applyBorder="1"/>
    <xf numFmtId="164" fontId="3" fillId="5" borderId="1" xfId="0" applyNumberFormat="1" applyFont="1" applyFill="1" applyBorder="1" applyAlignment="1"/>
    <xf numFmtId="9" fontId="3" fillId="5" borderId="1" xfId="0" applyNumberFormat="1" applyFont="1" applyFill="1" applyBorder="1" applyAlignment="1"/>
    <xf numFmtId="167" fontId="3" fillId="3" borderId="1" xfId="0" applyNumberFormat="1" applyFont="1" applyFill="1" applyBorder="1" applyAlignment="1"/>
    <xf numFmtId="167" fontId="3" fillId="3" borderId="2" xfId="0" applyNumberFormat="1" applyFont="1" applyFill="1" applyBorder="1" applyAlignment="1"/>
    <xf numFmtId="167" fontId="3" fillId="3" borderId="4" xfId="0" applyNumberFormat="1" applyFont="1" applyFill="1" applyBorder="1" applyAlignment="1"/>
    <xf numFmtId="167" fontId="3" fillId="3" borderId="1" xfId="0" applyNumberFormat="1" applyFont="1" applyFill="1" applyBorder="1" applyAlignment="1">
      <alignment horizontal="right"/>
    </xf>
    <xf numFmtId="167" fontId="3" fillId="3" borderId="3" xfId="0" applyNumberFormat="1" applyFont="1" applyFill="1" applyBorder="1" applyAlignment="1">
      <alignment horizontal="right"/>
    </xf>
    <xf numFmtId="167" fontId="3" fillId="3" borderId="0" xfId="0" applyNumberFormat="1" applyFont="1" applyFill="1" applyAlignment="1">
      <alignment horizontal="right"/>
    </xf>
    <xf numFmtId="167" fontId="2" fillId="2" borderId="0" xfId="0" applyNumberFormat="1" applyFont="1" applyFill="1" applyAlignment="1">
      <alignment horizontal="right"/>
    </xf>
    <xf numFmtId="167" fontId="3" fillId="3" borderId="2" xfId="0" applyNumberFormat="1" applyFont="1" applyFill="1" applyBorder="1" applyAlignment="1">
      <alignment horizontal="right"/>
    </xf>
    <xf numFmtId="167" fontId="3" fillId="3" borderId="4" xfId="0" applyNumberFormat="1" applyFont="1" applyFill="1" applyBorder="1" applyAlignment="1">
      <alignment horizontal="right"/>
    </xf>
    <xf numFmtId="167" fontId="6" fillId="4" borderId="1" xfId="0" applyNumberFormat="1" applyFont="1" applyFill="1" applyBorder="1" applyAlignment="1">
      <alignment horizontal="right"/>
    </xf>
    <xf numFmtId="167" fontId="6" fillId="4" borderId="3" xfId="0" applyNumberFormat="1" applyFont="1" applyFill="1" applyBorder="1" applyAlignment="1">
      <alignment horizontal="right"/>
    </xf>
    <xf numFmtId="167" fontId="6" fillId="5" borderId="1" xfId="0" applyNumberFormat="1" applyFont="1" applyFill="1" applyBorder="1" applyAlignment="1">
      <alignment horizontal="right"/>
    </xf>
    <xf numFmtId="167" fontId="6" fillId="5" borderId="3" xfId="0" applyNumberFormat="1" applyFont="1" applyFill="1" applyBorder="1" applyAlignment="1">
      <alignment horizontal="right"/>
    </xf>
    <xf numFmtId="0" fontId="7" fillId="6" borderId="1" xfId="0" applyFont="1" applyFill="1" applyBorder="1" applyAlignment="1">
      <alignment horizontal="centerContinuous"/>
    </xf>
    <xf numFmtId="0" fontId="8" fillId="2" borderId="1" xfId="0" applyFont="1" applyFill="1" applyBorder="1" applyAlignment="1">
      <alignment horizontal="centerContinuous"/>
    </xf>
    <xf numFmtId="0" fontId="8" fillId="2" borderId="3" xfId="0" applyFont="1" applyFill="1" applyBorder="1" applyAlignment="1">
      <alignment horizontal="centerContinuous"/>
    </xf>
    <xf numFmtId="168" fontId="3" fillId="3" borderId="1" xfId="0" applyNumberFormat="1" applyFont="1" applyFill="1" applyBorder="1" applyAlignment="1"/>
    <xf numFmtId="169" fontId="3" fillId="3" borderId="1" xfId="0" applyNumberFormat="1" applyFont="1" applyFill="1" applyBorder="1" applyAlignment="1"/>
    <xf numFmtId="169" fontId="3" fillId="3" borderId="2" xfId="0" applyNumberFormat="1" applyFont="1" applyFill="1" applyBorder="1" applyAlignment="1"/>
    <xf numFmtId="169" fontId="3" fillId="3" borderId="4" xfId="0" applyNumberFormat="1" applyFont="1" applyFill="1" applyBorder="1" applyAlignment="1"/>
    <xf numFmtId="49" fontId="9" fillId="3" borderId="1" xfId="0" applyNumberFormat="1" applyFont="1" applyFill="1" applyBorder="1" applyAlignment="1"/>
    <xf numFmtId="164" fontId="9" fillId="3" borderId="1" xfId="0" applyNumberFormat="1" applyFont="1" applyFill="1" applyBorder="1" applyAlignment="1"/>
    <xf numFmtId="164" fontId="9" fillId="3" borderId="3" xfId="0" applyNumberFormat="1" applyFont="1" applyFill="1" applyBorder="1" applyAlignment="1"/>
    <xf numFmtId="167" fontId="9" fillId="3" borderId="1" xfId="0" applyNumberFormat="1" applyFont="1" applyFill="1" applyBorder="1" applyAlignment="1"/>
    <xf numFmtId="167" fontId="9" fillId="3" borderId="3" xfId="0" applyNumberFormat="1" applyFont="1" applyFill="1" applyBorder="1" applyAlignment="1"/>
    <xf numFmtId="168" fontId="9" fillId="3" borderId="1" xfId="0" applyNumberFormat="1" applyFont="1" applyFill="1" applyBorder="1" applyAlignment="1"/>
    <xf numFmtId="168" fontId="9" fillId="3" borderId="3" xfId="0" applyNumberFormat="1" applyFont="1" applyFill="1" applyBorder="1" applyAlignment="1"/>
    <xf numFmtId="169" fontId="9" fillId="3" borderId="1" xfId="0" applyNumberFormat="1" applyFont="1" applyFill="1" applyBorder="1" applyAlignment="1"/>
    <xf numFmtId="169" fontId="9" fillId="3" borderId="3" xfId="0" applyNumberFormat="1" applyFont="1" applyFill="1" applyBorder="1" applyAlignment="1"/>
    <xf numFmtId="0" fontId="9" fillId="3" borderId="1" xfId="0" applyFont="1" applyFill="1" applyBorder="1" applyAlignment="1"/>
    <xf numFmtId="49" fontId="10" fillId="3" borderId="1" xfId="0" applyNumberFormat="1" applyFont="1" applyFill="1" applyBorder="1" applyAlignment="1"/>
    <xf numFmtId="164" fontId="10" fillId="3" borderId="1" xfId="0" applyNumberFormat="1" applyFont="1" applyFill="1" applyBorder="1" applyAlignment="1"/>
    <xf numFmtId="167" fontId="10" fillId="3" borderId="1" xfId="0" applyNumberFormat="1" applyFont="1" applyFill="1" applyBorder="1" applyAlignment="1"/>
    <xf numFmtId="167" fontId="10" fillId="3" borderId="3" xfId="0" applyNumberFormat="1" applyFont="1" applyFill="1" applyBorder="1" applyAlignment="1"/>
    <xf numFmtId="164" fontId="10" fillId="3" borderId="3" xfId="0" applyNumberFormat="1" applyFont="1" applyFill="1" applyBorder="1" applyAlignment="1"/>
    <xf numFmtId="4" fontId="10" fillId="3" borderId="1" xfId="0" applyNumberFormat="1" applyFont="1" applyFill="1" applyBorder="1" applyAlignment="1"/>
    <xf numFmtId="4" fontId="10" fillId="3" borderId="3" xfId="0" applyNumberFormat="1" applyFont="1" applyFill="1" applyBorder="1" applyAlignment="1"/>
    <xf numFmtId="169" fontId="10" fillId="3" borderId="1" xfId="0" applyNumberFormat="1" applyFont="1" applyFill="1" applyBorder="1" applyAlignment="1"/>
    <xf numFmtId="169" fontId="10" fillId="3" borderId="3" xfId="0" applyNumberFormat="1" applyFont="1" applyFill="1" applyBorder="1" applyAlignment="1"/>
    <xf numFmtId="49" fontId="10" fillId="3" borderId="2" xfId="0" applyNumberFormat="1" applyFont="1" applyFill="1" applyBorder="1" applyAlignment="1"/>
    <xf numFmtId="164" fontId="10" fillId="3" borderId="2" xfId="0" applyNumberFormat="1" applyFont="1" applyFill="1" applyBorder="1" applyAlignment="1"/>
    <xf numFmtId="169" fontId="10" fillId="3" borderId="2" xfId="0" applyNumberFormat="1" applyFont="1" applyFill="1" applyBorder="1" applyAlignment="1"/>
    <xf numFmtId="169" fontId="10" fillId="3" borderId="4" xfId="0" applyNumberFormat="1" applyFont="1" applyFill="1" applyBorder="1" applyAlignment="1"/>
    <xf numFmtId="0" fontId="10" fillId="3" borderId="1" xfId="0" applyFont="1" applyFill="1" applyBorder="1" applyAlignment="1"/>
    <xf numFmtId="0" fontId="10" fillId="3" borderId="2" xfId="0" applyFont="1" applyFill="1" applyBorder="1" applyAlignment="1"/>
    <xf numFmtId="168" fontId="3" fillId="3" borderId="2" xfId="0" applyNumberFormat="1" applyFont="1" applyFill="1" applyBorder="1" applyAlignment="1"/>
    <xf numFmtId="168" fontId="3" fillId="3" borderId="4" xfId="0" applyNumberFormat="1" applyFont="1" applyFill="1" applyBorder="1" applyAlignment="1"/>
    <xf numFmtId="164" fontId="3" fillId="3" borderId="3" xfId="0" applyNumberFormat="1" applyFont="1" applyFill="1" applyBorder="1" applyAlignment="1"/>
    <xf numFmtId="165" fontId="3" fillId="3" borderId="1" xfId="0" applyNumberFormat="1" applyFont="1" applyFill="1" applyBorder="1" applyAlignment="1"/>
    <xf numFmtId="165" fontId="3" fillId="3" borderId="2" xfId="0" applyNumberFormat="1" applyFont="1" applyFill="1" applyBorder="1" applyAlignment="1"/>
    <xf numFmtId="167" fontId="3" fillId="3" borderId="3" xfId="0" applyNumberFormat="1" applyFont="1" applyFill="1" applyBorder="1" applyAlignment="1"/>
    <xf numFmtId="168" fontId="3" fillId="3" borderId="3" xfId="0" applyNumberFormat="1" applyFont="1" applyFill="1" applyBorder="1" applyAlignment="1"/>
    <xf numFmtId="169" fontId="3" fillId="3" borderId="3" xfId="0" applyNumberFormat="1" applyFont="1" applyFill="1" applyBorder="1" applyAlignment="1"/>
    <xf numFmtId="170" fontId="3" fillId="3" borderId="1" xfId="0" applyNumberFormat="1" applyFont="1" applyFill="1" applyBorder="1" applyAlignment="1"/>
    <xf numFmtId="170" fontId="3" fillId="3" borderId="3" xfId="0" applyNumberFormat="1" applyFont="1" applyFill="1" applyBorder="1" applyAlignment="1"/>
    <xf numFmtId="170" fontId="3" fillId="3" borderId="2" xfId="0" applyNumberFormat="1" applyFont="1" applyFill="1" applyBorder="1" applyAlignment="1"/>
    <xf numFmtId="170" fontId="3" fillId="3" borderId="4" xfId="0" applyNumberFormat="1" applyFont="1" applyFill="1" applyBorder="1" applyAlignment="1"/>
    <xf numFmtId="0" fontId="6" fillId="7" borderId="1" xfId="0" applyFont="1" applyFill="1" applyBorder="1"/>
    <xf numFmtId="0" fontId="6" fillId="7" borderId="1" xfId="0" applyFont="1" applyFill="1" applyBorder="1" applyAlignment="1">
      <alignment horizontal="right"/>
    </xf>
    <xf numFmtId="0" fontId="6" fillId="7" borderId="3" xfId="0" applyFont="1" applyFill="1" applyBorder="1" applyAlignment="1">
      <alignment horizontal="right"/>
    </xf>
    <xf numFmtId="0" fontId="6" fillId="8" borderId="1" xfId="0" applyFont="1" applyFill="1" applyBorder="1"/>
    <xf numFmtId="0" fontId="6" fillId="8" borderId="1" xfId="0" applyFont="1" applyFill="1" applyBorder="1" applyAlignment="1">
      <alignment horizontal="center" wrapText="1"/>
    </xf>
    <xf numFmtId="0" fontId="6" fillId="8" borderId="3" xfId="0" applyFont="1" applyFill="1" applyBorder="1" applyAlignment="1">
      <alignment horizontal="center" wrapText="1"/>
    </xf>
    <xf numFmtId="0" fontId="3" fillId="3" borderId="1" xfId="0" applyFont="1" applyFill="1" applyBorder="1" applyAlignment="1"/>
    <xf numFmtId="0" fontId="3" fillId="3" borderId="2" xfId="0" applyFont="1" applyFill="1" applyBorder="1" applyAlignment="1"/>
    <xf numFmtId="0" fontId="7" fillId="2" borderId="1" xfId="0" applyFont="1" applyFill="1" applyBorder="1" applyAlignment="1">
      <alignment horizontal="centerContinuous"/>
    </xf>
    <xf numFmtId="0" fontId="3" fillId="2" borderId="1" xfId="0" applyFont="1" applyFill="1" applyBorder="1" applyAlignment="1"/>
    <xf numFmtId="0" fontId="3" fillId="6" borderId="1" xfId="0" applyFont="1" applyFill="1" applyBorder="1" applyAlignment="1"/>
    <xf numFmtId="9" fontId="3" fillId="6" borderId="1" xfId="0" applyNumberFormat="1" applyFont="1" applyFill="1" applyBorder="1" applyAlignment="1"/>
    <xf numFmtId="164" fontId="3" fillId="6" borderId="1" xfId="0" applyNumberFormat="1" applyFont="1" applyFill="1" applyBorder="1" applyAlignment="1"/>
    <xf numFmtId="166" fontId="3" fillId="6" borderId="1" xfId="0" applyNumberFormat="1" applyFont="1" applyFill="1" applyBorder="1" applyAlignment="1"/>
    <xf numFmtId="0" fontId="3" fillId="6" borderId="1" xfId="0" applyFont="1" applyFill="1" applyBorder="1" applyAlignment="1">
      <alignment horizontal="right"/>
    </xf>
    <xf numFmtId="0" fontId="3" fillId="6" borderId="3" xfId="0" applyFont="1" applyFill="1" applyBorder="1" applyAlignment="1">
      <alignment horizontal="right"/>
    </xf>
    <xf numFmtId="9" fontId="3" fillId="6" borderId="1" xfId="0" applyNumberFormat="1" applyFont="1" applyFill="1" applyBorder="1" applyAlignment="1">
      <alignment horizontal="right"/>
    </xf>
    <xf numFmtId="9" fontId="3" fillId="6" borderId="3" xfId="0" applyNumberFormat="1" applyFont="1" applyFill="1" applyBorder="1" applyAlignment="1">
      <alignment horizontal="right"/>
    </xf>
    <xf numFmtId="164" fontId="3" fillId="6" borderId="1" xfId="0" applyNumberFormat="1" applyFont="1" applyFill="1" applyBorder="1" applyAlignment="1">
      <alignment horizontal="right"/>
    </xf>
    <xf numFmtId="164" fontId="3" fillId="6" borderId="3" xfId="0" applyNumberFormat="1" applyFont="1" applyFill="1" applyBorder="1" applyAlignment="1">
      <alignment horizontal="right"/>
    </xf>
    <xf numFmtId="169" fontId="6" fillId="4" borderId="1" xfId="0" applyNumberFormat="1" applyFont="1" applyFill="1" applyBorder="1" applyAlignment="1"/>
    <xf numFmtId="169" fontId="3" fillId="5" borderId="1" xfId="0" applyNumberFormat="1" applyFont="1" applyFill="1" applyBorder="1" applyAlignment="1"/>
    <xf numFmtId="0" fontId="2" fillId="2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6" fillId="3" borderId="0" xfId="0" applyFont="1" applyFill="1"/>
    <xf numFmtId="49" fontId="3" fillId="3" borderId="1" xfId="0" applyNumberFormat="1" applyFont="1" applyFill="1" applyBorder="1" applyAlignment="1"/>
    <xf numFmtId="49" fontId="3" fillId="3" borderId="2" xfId="0" applyNumberFormat="1" applyFont="1" applyFill="1" applyBorder="1" applyAlignment="1"/>
    <xf numFmtId="0" fontId="6" fillId="3" borderId="1" xfId="0" applyFont="1" applyFill="1" applyBorder="1"/>
    <xf numFmtId="0" fontId="7" fillId="3" borderId="1" xfId="0" applyFont="1" applyFill="1" applyBorder="1" applyAlignment="1"/>
    <xf numFmtId="0" fontId="3" fillId="3" borderId="1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164" fontId="3" fillId="3" borderId="3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171" fontId="3" fillId="3" borderId="1" xfId="0" applyNumberFormat="1" applyFont="1" applyFill="1" applyBorder="1" applyAlignment="1"/>
    <xf numFmtId="171" fontId="3" fillId="3" borderId="2" xfId="0" applyNumberFormat="1" applyFont="1" applyFill="1" applyBorder="1" applyAlignment="1"/>
    <xf numFmtId="170" fontId="9" fillId="3" borderId="1" xfId="0" applyNumberFormat="1" applyFont="1" applyFill="1" applyBorder="1" applyAlignment="1"/>
    <xf numFmtId="170" fontId="9" fillId="3" borderId="3" xfId="0" applyNumberFormat="1" applyFont="1" applyFill="1" applyBorder="1" applyAlignment="1"/>
    <xf numFmtId="170" fontId="10" fillId="3" borderId="1" xfId="0" applyNumberFormat="1" applyFont="1" applyFill="1" applyBorder="1" applyAlignment="1"/>
    <xf numFmtId="170" fontId="10" fillId="3" borderId="3" xfId="0" applyNumberFormat="1" applyFont="1" applyFill="1" applyBorder="1" applyAlignment="1"/>
    <xf numFmtId="170" fontId="10" fillId="3" borderId="2" xfId="0" applyNumberFormat="1" applyFont="1" applyFill="1" applyBorder="1" applyAlignment="1"/>
    <xf numFmtId="170" fontId="10" fillId="3" borderId="4" xfId="0" applyNumberFormat="1" applyFont="1" applyFill="1" applyBorder="1" applyAlignment="1"/>
    <xf numFmtId="0" fontId="3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10" fillId="3" borderId="1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1F715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Point Estimate</a:t>
            </a: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Contract Costs</a:t>
            </a:r>
          </a:p>
        </c:rich>
      </c:tx>
      <c:layout/>
      <c:spPr>
        <a:solidFill>
          <a:srgbClr val="FFFFFF"/>
        </a:solidFill>
        <a:ln w="25400">
          <a:noFill/>
        </a:ln>
      </c:spPr>
    </c:title>
    <c:plotArea>
      <c:layout>
        <c:manualLayout>
          <c:xMode val="edge"/>
          <c:yMode val="edge"/>
          <c:x val="2.134885977680738E-2"/>
          <c:y val="0.14164706041921976"/>
          <c:w val="0.95730228044638521"/>
          <c:h val="0.78984302955208541"/>
        </c:manualLayout>
      </c:layout>
      <c:barChart>
        <c:barDir val="bar"/>
        <c:grouping val="clustered"/>
        <c:ser>
          <c:idx val="0"/>
          <c:order val="0"/>
          <c:val>
            <c:numRef>
              <c:f>'Project #2 RDTE Pareto'!$A$1</c:f>
            </c:numRef>
          </c:val>
        </c:ser>
        <c:ser>
          <c:idx val="2"/>
          <c:order val="1"/>
          <c:tx>
            <c:v>Point Estimate</c:v>
          </c:tx>
          <c:spPr>
            <a:solidFill>
              <a:srgbClr val="00CCFF"/>
            </a:solidFill>
            <a:ln w="3175">
              <a:solidFill>
                <a:srgbClr val="FF99CC"/>
              </a:solidFill>
              <a:prstDash val="solid"/>
            </a:ln>
          </c:spPr>
          <c:cat>
            <c:strRef>
              <c:f>'Project #2 RDTE Pareto'!$D$48:$D$54</c:f>
              <c:strCache>
                <c:ptCount val="7"/>
                <c:pt idx="0">
                  <c:v>    Acquisition Support (SEPM, ST&amp;E, DATA)</c:v>
                </c:pt>
                <c:pt idx="1">
                  <c:v>    Subsystem #1 HW Material</c:v>
                </c:pt>
                <c:pt idx="2">
                  <c:v>    Contractor Fee</c:v>
                </c:pt>
                <c:pt idx="3">
                  <c:v>    Subsystem #1 HW Labor</c:v>
                </c:pt>
                <c:pt idx="4">
                  <c:v>    Integration Assembly Test &amp; Checkout</c:v>
                </c:pt>
                <c:pt idx="5">
                  <c:v>    Subsystem #2 HW Labor</c:v>
                </c:pt>
                <c:pt idx="6">
                  <c:v>    Subsystem #3 SW</c:v>
                </c:pt>
              </c:strCache>
            </c:strRef>
          </c:cat>
          <c:val>
            <c:numRef>
              <c:f>'Project #2 RDTE Pareto'!$E$48:$E$54</c:f>
              <c:numCache>
                <c:formatCode>"$"#,##0.0</c:formatCode>
                <c:ptCount val="7"/>
                <c:pt idx="0">
                  <c:v>15.408834830519799</c:v>
                </c:pt>
                <c:pt idx="1">
                  <c:v>4.3235580576998203</c:v>
                </c:pt>
                <c:pt idx="2">
                  <c:v>4.0835346335909302</c:v>
                </c:pt>
                <c:pt idx="3">
                  <c:v>3.1158866985458098</c:v>
                </c:pt>
                <c:pt idx="4">
                  <c:v>2.61968073448186</c:v>
                </c:pt>
                <c:pt idx="5">
                  <c:v>2.4927093588366498</c:v>
                </c:pt>
                <c:pt idx="6">
                  <c:v>1.38137643635531</c:v>
                </c:pt>
              </c:numCache>
            </c:numRef>
          </c:val>
        </c:ser>
        <c:gapWidth val="100"/>
        <c:overlap val="100"/>
        <c:axId val="93079808"/>
        <c:axId val="93093888"/>
      </c:barChart>
      <c:catAx>
        <c:axId val="93079808"/>
        <c:scaling>
          <c:orientation val="maxMin"/>
        </c:scaling>
        <c:axPos val="l"/>
        <c:numFmt formatCode="0" sourceLinked="0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3093888"/>
        <c:crosses val="autoZero"/>
        <c:auto val="1"/>
        <c:lblAlgn val="ctr"/>
        <c:lblOffset val="100"/>
        <c:tickLblSkip val="1"/>
        <c:tickMarkSkip val="1"/>
      </c:catAx>
      <c:valAx>
        <c:axId val="93093888"/>
        <c:scaling>
          <c:orientation val="minMax"/>
          <c:max val="15.408834830519801"/>
          <c:min val="0"/>
        </c:scaling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TY $M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\$.00" sourceLinked="0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3079808"/>
        <c:crosses val="max"/>
        <c:crossBetween val="between"/>
        <c:majorUnit val="3.0817669661039599"/>
      </c:valAx>
      <c:spPr>
        <a:noFill/>
        <a:ln w="25400">
          <a:noFill/>
        </a:ln>
      </c:spPr>
    </c:plotArea>
    <c:plotVisOnly val="1"/>
    <c:dispBlanksAs val="gap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Point Estimate</a:t>
            </a:r>
          </a:p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Second Level of Visibility for RDT&amp;E REQUIRED @ 50% CONFIDENCE</a:t>
            </a:r>
          </a:p>
        </c:rich>
      </c:tx>
      <c:layout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397946084724005"/>
          <c:y val="0.17"/>
          <c:w val="0.53145057766367143"/>
          <c:h val="0.75200000000000011"/>
        </c:manualLayout>
      </c:layout>
      <c:areaChart>
        <c:grouping val="stacked"/>
        <c:ser>
          <c:idx val="0"/>
          <c:order val="0"/>
          <c:val>
            <c:numRef>
              <c:f>'Project #2 Sand 50 Cstr'!$A$1</c:f>
            </c:numRef>
          </c:val>
        </c:ser>
        <c:ser>
          <c:idx val="2"/>
          <c:order val="1"/>
          <c:tx>
            <c:v>RDT&amp;E POINT ESTIMATE</c:v>
          </c:tx>
          <c:spPr>
            <a:solidFill>
              <a:srgbClr val="99CC00"/>
            </a:solidFill>
            <a:ln w="3175">
              <a:solidFill>
                <a:srgbClr val="9999FF"/>
              </a:solidFill>
              <a:prstDash val="solid"/>
            </a:ln>
          </c:spPr>
          <c:cat>
            <c:numRef>
              <c:f>'Project #2 Sand 50 Cstr'!$E$46:$G$46</c:f>
              <c:numCache>
                <c:formatCode>General</c:formatCode>
                <c:ptCount val="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</c:numCache>
            </c:numRef>
          </c:cat>
          <c:val>
            <c:numRef>
              <c:f>'Project #2 Sand 50 Cstr'!$E$48:$G$48</c:f>
              <c:numCache>
                <c:formatCode>"$"#,##0.0</c:formatCode>
                <c:ptCount val="3"/>
                <c:pt idx="0">
                  <c:v>19.342243584237099</c:v>
                </c:pt>
                <c:pt idx="1">
                  <c:v>21.5544795122611</c:v>
                </c:pt>
                <c:pt idx="2">
                  <c:v>16.409012420731599</c:v>
                </c:pt>
              </c:numCache>
            </c:numRef>
          </c:val>
        </c:ser>
        <c:ser>
          <c:idx val="3"/>
          <c:order val="2"/>
          <c:tx>
            <c:v>RDT&amp;E RISK DOLLARS TO 50% CONF</c:v>
          </c:tx>
          <c:spPr>
            <a:solidFill>
              <a:srgbClr val="FF0000"/>
            </a:solidFill>
            <a:ln w="3175">
              <a:solidFill>
                <a:srgbClr val="993366"/>
              </a:solidFill>
              <a:prstDash val="solid"/>
            </a:ln>
          </c:spPr>
          <c:cat>
            <c:numRef>
              <c:f>'Project #2 Sand 50 Cstr'!$E$46:$G$46</c:f>
              <c:numCache>
                <c:formatCode>General</c:formatCode>
                <c:ptCount val="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</c:numCache>
            </c:numRef>
          </c:cat>
          <c:val>
            <c:numRef>
              <c:f>'Project #2 Sand 50 Cstr'!$E$49:$G$49</c:f>
              <c:numCache>
                <c:formatCode>"$"#,##0.0</c:formatCode>
                <c:ptCount val="3"/>
                <c:pt idx="0">
                  <c:v>1.1487537592983099</c:v>
                </c:pt>
                <c:pt idx="1">
                  <c:v>4.8815328127366104</c:v>
                </c:pt>
                <c:pt idx="2">
                  <c:v>5.8219741068168096</c:v>
                </c:pt>
              </c:numCache>
            </c:numRef>
          </c:val>
        </c:ser>
        <c:axId val="98356224"/>
        <c:axId val="98362112"/>
      </c:areaChart>
      <c:catAx>
        <c:axId val="98356224"/>
        <c:scaling>
          <c:orientation val="minMax"/>
        </c:scaling>
        <c:axPos val="b"/>
        <c:numFmt formatCode="0" sourceLinked="0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8362112"/>
        <c:crosses val="autoZero"/>
        <c:auto val="1"/>
        <c:lblAlgn val="ctr"/>
        <c:lblOffset val="100"/>
        <c:tickLblSkip val="1"/>
        <c:tickMarkSkip val="1"/>
      </c:catAx>
      <c:valAx>
        <c:axId val="98362112"/>
        <c:scaling>
          <c:orientation val="minMax"/>
          <c:max val="40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TY $M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\$#,##0.0" sourceLinked="0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835622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1232349165596922"/>
          <c:y val="0.51"/>
          <c:w val="0.37997432605905018"/>
          <c:h val="9.6000000000000002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Point Estimate</a:t>
            </a:r>
          </a:p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Second Level of Visibility for RDT&amp;E REQUIRED @ 80% CONFIDENCE</a:t>
            </a:r>
          </a:p>
        </c:rich>
      </c:tx>
      <c:layout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974112649141118"/>
          <c:y val="0.16400000000000001"/>
          <c:w val="0.52157861242547132"/>
          <c:h val="0.74600000000000022"/>
        </c:manualLayout>
      </c:layout>
      <c:areaChart>
        <c:grouping val="stacked"/>
        <c:ser>
          <c:idx val="0"/>
          <c:order val="0"/>
          <c:val>
            <c:numRef>
              <c:f>'Project #2 Sand 50 Cstr'!$A$1</c:f>
            </c:numRef>
          </c:val>
        </c:ser>
        <c:ser>
          <c:idx val="2"/>
          <c:order val="1"/>
          <c:tx>
            <c:v>RDT&amp;E POINT ESTIMATE</c:v>
          </c:tx>
          <c:spPr>
            <a:solidFill>
              <a:srgbClr val="91F715"/>
            </a:solidFill>
            <a:ln w="3175">
              <a:solidFill>
                <a:srgbClr val="9999FF"/>
              </a:solidFill>
              <a:prstDash val="solid"/>
            </a:ln>
          </c:spPr>
          <c:cat>
            <c:numRef>
              <c:f>'Project #2 Sand 80 Cstr'!$E$46:$G$46</c:f>
              <c:numCache>
                <c:formatCode>General</c:formatCode>
                <c:ptCount val="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</c:numCache>
            </c:numRef>
          </c:cat>
          <c:val>
            <c:numRef>
              <c:f>'Project #2 Sand 80 Cstr'!$E$48:$G$48</c:f>
              <c:numCache>
                <c:formatCode>"$"#,##0.0</c:formatCode>
                <c:ptCount val="3"/>
                <c:pt idx="0">
                  <c:v>19.342243584237099</c:v>
                </c:pt>
                <c:pt idx="1">
                  <c:v>21.5544795122611</c:v>
                </c:pt>
                <c:pt idx="2">
                  <c:v>16.409012420731599</c:v>
                </c:pt>
              </c:numCache>
            </c:numRef>
          </c:val>
        </c:ser>
        <c:ser>
          <c:idx val="3"/>
          <c:order val="2"/>
          <c:tx>
            <c:v>RDT&amp;E RISK DOLLARS TO 80% CONF</c:v>
          </c:tx>
          <c:spPr>
            <a:solidFill>
              <a:srgbClr val="FF0000"/>
            </a:solidFill>
            <a:ln w="3175">
              <a:solidFill>
                <a:srgbClr val="993366"/>
              </a:solidFill>
              <a:prstDash val="solid"/>
            </a:ln>
          </c:spPr>
          <c:cat>
            <c:numRef>
              <c:f>'Project #2 Sand 80 Cstr'!$E$46:$G$46</c:f>
              <c:numCache>
                <c:formatCode>General</c:formatCode>
                <c:ptCount val="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</c:numCache>
            </c:numRef>
          </c:cat>
          <c:val>
            <c:numRef>
              <c:f>'Project #2 Sand 80 Cstr'!$E$49:$G$49</c:f>
              <c:numCache>
                <c:formatCode>"$"#,##0.0</c:formatCode>
                <c:ptCount val="3"/>
                <c:pt idx="0">
                  <c:v>3.0669867017494101</c:v>
                </c:pt>
                <c:pt idx="1">
                  <c:v>13.0329029172985</c:v>
                </c:pt>
                <c:pt idx="2">
                  <c:v>15.543729035927999</c:v>
                </c:pt>
              </c:numCache>
            </c:numRef>
          </c:val>
        </c:ser>
        <c:axId val="98798976"/>
        <c:axId val="98804864"/>
      </c:areaChart>
      <c:catAx>
        <c:axId val="98798976"/>
        <c:scaling>
          <c:orientation val="minMax"/>
        </c:scaling>
        <c:axPos val="b"/>
        <c:numFmt formatCode="0" sourceLinked="0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8804864"/>
        <c:crosses val="autoZero"/>
        <c:auto val="1"/>
        <c:lblAlgn val="ctr"/>
        <c:lblOffset val="100"/>
        <c:tickLblSkip val="1"/>
        <c:tickMarkSkip val="1"/>
      </c:catAx>
      <c:valAx>
        <c:axId val="98804864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TY $M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\$#,##0.0" sourceLinked="0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879897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501887801209822"/>
          <c:y val="0.51"/>
          <c:w val="0.35881649223596229"/>
          <c:h val="9.6000000000000002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Point Estimate</a:t>
            </a: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Second Level of Visibility for RDT&amp;E REQUIRED @ 80% CONFIDENCE</a:t>
            </a:r>
          </a:p>
        </c:rich>
      </c:tx>
      <c:layout>
        <c:manualLayout>
          <c:xMode val="edge"/>
          <c:yMode val="edge"/>
          <c:x val="0.12809331148016981"/>
          <c:y val="2.9411764705882353E-2"/>
        </c:manualLayout>
      </c:layout>
      <c:spPr>
        <a:solidFill>
          <a:srgbClr val="FFFFFF"/>
        </a:solidFill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4222704354618738E-2"/>
          <c:y val="0.20980432330791074"/>
          <c:w val="0.61785386327628566"/>
          <c:h val="0.71176606879225768"/>
        </c:manualLayout>
      </c:layout>
      <c:areaChart>
        <c:grouping val="stacked"/>
        <c:ser>
          <c:idx val="1"/>
          <c:order val="0"/>
          <c:tx>
            <c:v>RDT&amp;E POINT ESTIMATE</c:v>
          </c:tx>
          <c:spPr>
            <a:solidFill>
              <a:srgbClr val="00FF00"/>
            </a:solidFill>
            <a:ln w="3175">
              <a:solidFill>
                <a:srgbClr val="9999FF"/>
              </a:solidFill>
              <a:prstDash val="solid"/>
            </a:ln>
          </c:spPr>
          <c:cat>
            <c:numRef>
              <c:f>'Project #2 Layered Sand'!$E$46:$G$46</c:f>
              <c:numCache>
                <c:formatCode>General</c:formatCode>
                <c:ptCount val="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</c:numCache>
            </c:numRef>
          </c:cat>
          <c:val>
            <c:numRef>
              <c:f>'Project #2 Layered Sand'!$E$48:$G$48</c:f>
              <c:numCache>
                <c:formatCode>"$"#,##0.0</c:formatCode>
                <c:ptCount val="3"/>
                <c:pt idx="0">
                  <c:v>19.342243584237099</c:v>
                </c:pt>
                <c:pt idx="1">
                  <c:v>21.5544795122611</c:v>
                </c:pt>
                <c:pt idx="2">
                  <c:v>16.409012420731599</c:v>
                </c:pt>
              </c:numCache>
            </c:numRef>
          </c:val>
        </c:ser>
        <c:ser>
          <c:idx val="2"/>
          <c:order val="1"/>
          <c:tx>
            <c:v>RDT&amp;E RISK DOLLARS TO 50% CONF</c:v>
          </c:tx>
          <c:spPr>
            <a:solidFill>
              <a:srgbClr val="FF9900"/>
            </a:solidFill>
            <a:ln w="3175">
              <a:solidFill>
                <a:srgbClr val="993366"/>
              </a:solidFill>
              <a:prstDash val="solid"/>
            </a:ln>
          </c:spPr>
          <c:cat>
            <c:numRef>
              <c:f>'Project #2 Layered Sand'!$E$46:$G$46</c:f>
              <c:numCache>
                <c:formatCode>General</c:formatCode>
                <c:ptCount val="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</c:numCache>
            </c:numRef>
          </c:cat>
          <c:val>
            <c:numRef>
              <c:f>'Project #2 Layered Sand'!$E$49:$G$49</c:f>
              <c:numCache>
                <c:formatCode>"$"#,##0.0</c:formatCode>
                <c:ptCount val="3"/>
                <c:pt idx="0">
                  <c:v>1.1487537592983099</c:v>
                </c:pt>
                <c:pt idx="1">
                  <c:v>4.8815328127366104</c:v>
                </c:pt>
                <c:pt idx="2">
                  <c:v>5.8219741068168096</c:v>
                </c:pt>
              </c:numCache>
            </c:numRef>
          </c:val>
        </c:ser>
        <c:ser>
          <c:idx val="3"/>
          <c:order val="2"/>
          <c:tx>
            <c:v>RDT&amp;E RISK DOLLARS 50% TO 80% CONF</c:v>
          </c:tx>
          <c:spPr>
            <a:solidFill>
              <a:srgbClr val="FF0000"/>
            </a:solidFill>
            <a:ln w="3175">
              <a:solidFill>
                <a:srgbClr val="CCFFFF"/>
              </a:solidFill>
              <a:prstDash val="solid"/>
            </a:ln>
          </c:spPr>
          <c:cat>
            <c:numRef>
              <c:f>'Project #2 Layered Sand'!$E$46:$G$46</c:f>
              <c:numCache>
                <c:formatCode>General</c:formatCode>
                <c:ptCount val="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</c:numCache>
            </c:numRef>
          </c:cat>
          <c:val>
            <c:numRef>
              <c:f>'Project #2 Layered Sand'!$E$50:$G$50</c:f>
              <c:numCache>
                <c:formatCode>"$"#,##0.0</c:formatCode>
                <c:ptCount val="3"/>
                <c:pt idx="0">
                  <c:v>1.9182329424511</c:v>
                </c:pt>
                <c:pt idx="1">
                  <c:v>8.1513701045619094</c:v>
                </c:pt>
                <c:pt idx="2">
                  <c:v>9.7217549291111691</c:v>
                </c:pt>
              </c:numCache>
            </c:numRef>
          </c:val>
        </c:ser>
        <c:axId val="98758656"/>
        <c:axId val="98760192"/>
      </c:areaChart>
      <c:catAx>
        <c:axId val="98758656"/>
        <c:scaling>
          <c:orientation val="minMax"/>
        </c:scaling>
        <c:axPos val="b"/>
        <c:numFmt formatCode="0" sourceLinked="0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760192"/>
        <c:crosses val="autoZero"/>
        <c:auto val="1"/>
        <c:lblAlgn val="ctr"/>
        <c:lblOffset val="100"/>
        <c:tickLblSkip val="1"/>
        <c:tickMarkSkip val="1"/>
      </c:catAx>
      <c:valAx>
        <c:axId val="98760192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TY $M</a:t>
                </a:r>
              </a:p>
            </c:rich>
          </c:tx>
          <c:layout>
            <c:manualLayout>
              <c:xMode val="edge"/>
              <c:yMode val="edge"/>
              <c:x val="2.474526928675401E-2"/>
              <c:y val="0.53921671555761408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&quot;$&quot;#,##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75865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1414277703362872"/>
          <c:y val="0.4549028318451897"/>
          <c:w val="0.28084266512558437"/>
          <c:h val="0.22156905171770017"/>
        </c:manualLayout>
      </c:layout>
      <c:spPr>
        <a:noFill/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solidFill>
      <a:srgbClr val="FFFFFF"/>
    </a:solidFill>
    <a:ln w="3175">
      <a:solidFill>
        <a:srgbClr val="C0C0C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Point Estimate</a:t>
            </a: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Second Level of Visibility for RDT&amp;E REQUIRED @ 80% CONFIDENCE</a:t>
            </a:r>
          </a:p>
        </c:rich>
      </c:tx>
      <c:layout/>
      <c:spPr>
        <a:solidFill>
          <a:srgbClr val="FFFFFF"/>
        </a:solidFill>
        <a:ln w="25400">
          <a:noFill/>
        </a:ln>
      </c:spPr>
    </c:title>
    <c:plotArea>
      <c:layout>
        <c:manualLayout>
          <c:xMode val="edge"/>
          <c:yMode val="edge"/>
          <c:x val="5.0858885174140604E-2"/>
          <c:y val="0.14164706041921976"/>
          <c:w val="0.5998746323755032"/>
          <c:h val="0.82959480953839915"/>
        </c:manualLayout>
      </c:layout>
      <c:areaChart>
        <c:grouping val="stacked"/>
        <c:ser>
          <c:idx val="0"/>
          <c:order val="0"/>
          <c:val>
            <c:numRef>
              <c:f>'Project #2 Sand 80 Uncstr'!$A$1</c:f>
            </c:numRef>
          </c:val>
        </c:ser>
        <c:ser>
          <c:idx val="2"/>
          <c:order val="1"/>
          <c:tx>
            <c:v>RDT&amp;E POINT ESTIMATE</c:v>
          </c:tx>
          <c:spPr>
            <a:solidFill>
              <a:srgbClr val="00FF00"/>
            </a:solidFill>
            <a:ln w="3175">
              <a:solidFill>
                <a:srgbClr val="FF0000"/>
              </a:solidFill>
              <a:prstDash val="solid"/>
            </a:ln>
          </c:spPr>
          <c:cat>
            <c:numRef>
              <c:f>'Project #2 Sand 80 Uncstr'!$E$46:$H$46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'Project #2 Sand 80 Uncstr'!$E$48:$H$48</c:f>
              <c:numCache>
                <c:formatCode>"$"#,##0.0</c:formatCode>
                <c:ptCount val="4"/>
                <c:pt idx="0">
                  <c:v>19.342243584237099</c:v>
                </c:pt>
                <c:pt idx="1">
                  <c:v>21.5544795122611</c:v>
                </c:pt>
                <c:pt idx="2">
                  <c:v>16.409012420731599</c:v>
                </c:pt>
              </c:numCache>
            </c:numRef>
          </c:val>
        </c:ser>
        <c:ser>
          <c:idx val="3"/>
          <c:order val="2"/>
          <c:tx>
            <c:v>RDT&amp;E RISK DOLLARS TO 80% CONF</c:v>
          </c:tx>
          <c:spPr>
            <a:solidFill>
              <a:srgbClr val="FF0000"/>
            </a:solidFill>
            <a:ln w="3175">
              <a:solidFill>
                <a:srgbClr val="008000"/>
              </a:solidFill>
              <a:prstDash val="solid"/>
            </a:ln>
          </c:spPr>
          <c:cat>
            <c:numRef>
              <c:f>'Project #2 Sand 80 Uncstr'!$E$46:$H$46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'Project #2 Sand 80 Uncstr'!$E$49:$H$49</c:f>
              <c:numCache>
                <c:formatCode>"$"#,##0.0</c:formatCode>
                <c:ptCount val="4"/>
                <c:pt idx="0">
                  <c:v>1.6716677530608499</c:v>
                </c:pt>
                <c:pt idx="1">
                  <c:v>6.3300822386566598</c:v>
                </c:pt>
                <c:pt idx="2">
                  <c:v>13.305054575818399</c:v>
                </c:pt>
                <c:pt idx="3">
                  <c:v>10.688498929843201</c:v>
                </c:pt>
              </c:numCache>
            </c:numRef>
          </c:val>
        </c:ser>
        <c:axId val="99069952"/>
        <c:axId val="99071488"/>
      </c:areaChart>
      <c:catAx>
        <c:axId val="99069952"/>
        <c:scaling>
          <c:orientation val="minMax"/>
        </c:scaling>
        <c:axPos val="b"/>
        <c:numFmt formatCode="0" sourceLinked="0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071488"/>
        <c:crosses val="autoZero"/>
        <c:auto val="1"/>
        <c:lblAlgn val="ctr"/>
        <c:lblOffset val="100"/>
        <c:tickLblSkip val="1"/>
        <c:tickMarkSkip val="1"/>
      </c:catAx>
      <c:valAx>
        <c:axId val="99071488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TY $M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&quot;$&quot;#,##0.0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06995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89949748743737"/>
          <c:y val="0.4920000000000001"/>
          <c:w val="0.21105527638190957"/>
          <c:h val="8.6000000000000021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 b="1">
                <a:solidFill>
                  <a:srgbClr val="000000"/>
                </a:solidFill>
              </a:rPr>
              <a:t>Point Estimate</a:t>
            </a:r>
          </a:p>
          <a:p>
            <a:pPr>
              <a:defRPr/>
            </a:pPr>
            <a:r>
              <a:rPr lang="en-US" sz="1200" b="1">
                <a:solidFill>
                  <a:srgbClr val="000000"/>
                </a:solidFill>
              </a:rPr>
              <a:t>Second Level of Visibility for RDT&amp;E REQUIRED @ 80% </a:t>
            </a:r>
          </a:p>
        </c:rich>
      </c:tx>
      <c:layout/>
      <c:spPr>
        <a:ln w="25400">
          <a:noFill/>
        </a:ln>
      </c:spPr>
    </c:title>
    <c:plotArea>
      <c:layout>
        <c:manualLayout>
          <c:xMode val="edge"/>
          <c:yMode val="edge"/>
          <c:x val="5.0982569233416243E-2"/>
          <c:y val="0.13892307848808094"/>
          <c:w val="0.59890156484723267"/>
          <c:h val="0.832871832431891"/>
        </c:manualLayout>
      </c:layout>
      <c:barChart>
        <c:barDir val="col"/>
        <c:grouping val="stacked"/>
        <c:ser>
          <c:idx val="2"/>
          <c:order val="1"/>
          <c:tx>
            <c:v>RDT&amp;E POINT ESTIMATE</c:v>
          </c:tx>
          <c:spPr>
            <a:solidFill>
              <a:srgbClr val="91F715"/>
            </a:solidFill>
            <a:ln w="3175">
              <a:solidFill>
                <a:srgbClr val="9999FF"/>
              </a:solidFill>
              <a:prstDash val="solid"/>
            </a:ln>
            <a:effectLst/>
          </c:spPr>
          <c:cat>
            <c:numRef>
              <c:f>'Project #2 Sand 80 Un Bar'!$E$46:$H$46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'Project #2 Sand 80 Un Bar'!$E$48:$H$48</c:f>
              <c:numCache>
                <c:formatCode>"$"#,##0.0</c:formatCode>
                <c:ptCount val="4"/>
                <c:pt idx="0">
                  <c:v>19.342243584237099</c:v>
                </c:pt>
                <c:pt idx="1">
                  <c:v>21.5544795122611</c:v>
                </c:pt>
                <c:pt idx="2">
                  <c:v>16.409012420731599</c:v>
                </c:pt>
              </c:numCache>
            </c:numRef>
          </c:val>
        </c:ser>
        <c:ser>
          <c:idx val="3"/>
          <c:order val="2"/>
          <c:tx>
            <c:v>RDT&amp;E RISK DOLLARS TO 80% CONF</c:v>
          </c:tx>
          <c:spPr>
            <a:solidFill>
              <a:srgbClr val="FF0000"/>
            </a:solidFill>
            <a:ln w="3175">
              <a:solidFill>
                <a:srgbClr val="993366"/>
              </a:solidFill>
              <a:prstDash val="solid"/>
            </a:ln>
            <a:effectLst/>
          </c:spPr>
          <c:cat>
            <c:numRef>
              <c:f>'Project #2 Sand 80 Un Bar'!$E$46:$H$46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'Project #2 Sand 80 Un Bar'!$E$49:$H$49</c:f>
              <c:numCache>
                <c:formatCode>"$"#,##0.0</c:formatCode>
                <c:ptCount val="4"/>
                <c:pt idx="0">
                  <c:v>1.6716677530608499</c:v>
                </c:pt>
                <c:pt idx="1">
                  <c:v>6.3300822386566598</c:v>
                </c:pt>
                <c:pt idx="2">
                  <c:v>13.305054575818399</c:v>
                </c:pt>
                <c:pt idx="3">
                  <c:v>10.688498929843201</c:v>
                </c:pt>
              </c:numCache>
            </c:numRef>
          </c:val>
        </c:ser>
        <c:ser>
          <c:idx val="0"/>
          <c:order val="0"/>
          <c:val>
            <c:numRef>
              <c:f>'Project #2 Sand 80 Un Bar'!$A$1</c:f>
            </c:numRef>
          </c:val>
        </c:ser>
        <c:gapWidth val="100"/>
        <c:overlap val="100"/>
        <c:axId val="61392768"/>
        <c:axId val="61714432"/>
      </c:barChart>
      <c:catAx>
        <c:axId val="61392768"/>
        <c:scaling>
          <c:orientation val="minMax"/>
        </c:scaling>
        <c:axPos val="b"/>
        <c:numFmt formatCode="0" sourceLinked="0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714432"/>
        <c:crosses val="autoZero"/>
        <c:auto val="1"/>
        <c:lblAlgn val="ctr"/>
        <c:lblOffset val="100"/>
        <c:tickLblSkip val="1"/>
        <c:tickMarkSkip val="1"/>
      </c:catAx>
      <c:valAx>
        <c:axId val="61714432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TY $M</a:t>
                </a:r>
              </a:p>
            </c:rich>
          </c:tx>
          <c:layout/>
          <c:spPr>
            <a:ln w="25400">
              <a:noFill/>
            </a:ln>
          </c:spPr>
        </c:title>
        <c:numFmt formatCode="&quot;$&quot;#,##0.0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39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gap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Point Estimate
Project #2 Total ($57.3)</a:t>
            </a:r>
            <a:endParaRPr lang="en-US" sz="1000" b="0">
              <a:solidFill>
                <a:srgbClr val="000000"/>
              </a:solidFill>
            </a:endParaRP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At 15%, 85% confidence levels</a:t>
            </a:r>
          </a:p>
        </c:rich>
      </c:tx>
      <c:spPr>
        <a:noFill/>
        <a:ln w="25400">
          <a:noFill/>
        </a:ln>
      </c:spPr>
    </c:title>
    <c:plotArea>
      <c:layout>
        <c:manualLayout>
          <c:xMode val="edge"/>
          <c:yMode val="edge"/>
          <c:x val="2.134885977680738E-2"/>
          <c:y val="0.21330740335242757"/>
          <c:w val="0.95730228044638521"/>
          <c:h val="0.7579343868206736"/>
        </c:manualLayout>
      </c:layout>
      <c:barChart>
        <c:barDir val="bar"/>
        <c:grouping val="clustered"/>
        <c:ser>
          <c:idx val="0"/>
          <c:order val="0"/>
          <c:val>
            <c:numRef>
              <c:f>'Project #2 RR Tornado'!$A$1</c:f>
            </c:numRef>
          </c:val>
        </c:ser>
        <c:ser>
          <c:idx val="2"/>
          <c:order val="1"/>
          <c:tx>
            <c:v>Low</c:v>
          </c:tx>
          <c:spPr>
            <a:solidFill>
              <a:srgbClr val="99CC00"/>
            </a:solidFill>
            <a:ln w="3175">
              <a:solidFill>
                <a:srgbClr val="FF0000"/>
              </a:solidFill>
              <a:prstDash val="solid"/>
            </a:ln>
          </c:spPr>
          <c:cat>
            <c:strRef>
              <c:f>'Project #2 RR Tornado'!$D$46:$D$52</c:f>
              <c:strCache>
                <c:ptCount val="7"/>
                <c:pt idx="0">
                  <c:v>Acquisition Support (SE/PM, ST&amp;E, Data)</c:v>
                </c:pt>
                <c:pt idx="1">
                  <c:v>Subsystem #1 Hardware Material Cost (SEER-H) Per String</c:v>
                </c:pt>
                <c:pt idx="2">
                  <c:v>Subsystem #1 Hardware Development Labor Hours (SEER-H)</c:v>
                </c:pt>
                <c:pt idx="3">
                  <c:v>Avg Hourly Rate (Calculated from Actual Data Jan 2009) w/Travel, ODC</c:v>
                </c:pt>
                <c:pt idx="4">
                  <c:v>Subsystem #3 SW Labor Hours</c:v>
                </c:pt>
                <c:pt idx="5">
                  <c:v>Project #2 IAT&amp;CO % of HW &amp; SW (Project #1 Actuals)</c:v>
                </c:pt>
                <c:pt idx="6">
                  <c:v>Subsystem #2 HW Development Labor Hours (SEER-H)</c:v>
                </c:pt>
              </c:strCache>
            </c:strRef>
          </c:cat>
          <c:val>
            <c:numRef>
              <c:f>'Project #2 RR Tornado'!$G$46:$G$52</c:f>
              <c:numCache>
                <c:formatCode>"$"#,##0.0</c:formatCode>
                <c:ptCount val="7"/>
                <c:pt idx="0">
                  <c:v>54.510549387409398</c:v>
                </c:pt>
                <c:pt idx="1">
                  <c:v>51.581284831317802</c:v>
                </c:pt>
                <c:pt idx="2">
                  <c:v>52.895896444997803</c:v>
                </c:pt>
                <c:pt idx="3">
                  <c:v>54.610141861921399</c:v>
                </c:pt>
                <c:pt idx="4">
                  <c:v>55.117214543896701</c:v>
                </c:pt>
                <c:pt idx="5">
                  <c:v>54.670948445878402</c:v>
                </c:pt>
                <c:pt idx="6">
                  <c:v>54.573684095770503</c:v>
                </c:pt>
              </c:numCache>
            </c:numRef>
          </c:val>
        </c:ser>
        <c:ser>
          <c:idx val="3"/>
          <c:order val="2"/>
          <c:tx>
            <c:v>High</c:v>
          </c:tx>
          <c:spPr>
            <a:solidFill>
              <a:srgbClr val="FF0000"/>
            </a:solidFill>
            <a:ln w="3175">
              <a:solidFill>
                <a:srgbClr val="008000"/>
              </a:solidFill>
              <a:prstDash val="solid"/>
            </a:ln>
          </c:spPr>
          <c:cat>
            <c:strRef>
              <c:f>'Project #2 RR Tornado'!$D$46:$D$52</c:f>
              <c:strCache>
                <c:ptCount val="7"/>
                <c:pt idx="0">
                  <c:v>Acquisition Support (SE/PM, ST&amp;E, Data)</c:v>
                </c:pt>
                <c:pt idx="1">
                  <c:v>Subsystem #1 Hardware Material Cost (SEER-H) Per String</c:v>
                </c:pt>
                <c:pt idx="2">
                  <c:v>Subsystem #1 Hardware Development Labor Hours (SEER-H)</c:v>
                </c:pt>
                <c:pt idx="3">
                  <c:v>Avg Hourly Rate (Calculated from Actual Data Jan 2009) w/Travel, ODC</c:v>
                </c:pt>
                <c:pt idx="4">
                  <c:v>Subsystem #3 SW Labor Hours</c:v>
                </c:pt>
                <c:pt idx="5">
                  <c:v>Project #2 IAT&amp;CO % of HW &amp; SW (Project #1 Actuals)</c:v>
                </c:pt>
                <c:pt idx="6">
                  <c:v>Subsystem #2 HW Development Labor Hours (SEER-H)</c:v>
                </c:pt>
              </c:strCache>
            </c:strRef>
          </c:cat>
          <c:val>
            <c:numRef>
              <c:f>'Project #2 RR Tornado'!$H$46:$H$52</c:f>
              <c:numCache>
                <c:formatCode>"$"#,##0.0</c:formatCode>
                <c:ptCount val="7"/>
                <c:pt idx="0">
                  <c:v>72.685117344370099</c:v>
                </c:pt>
                <c:pt idx="1">
                  <c:v>68.531769389780493</c:v>
                </c:pt>
                <c:pt idx="2">
                  <c:v>66.666526568282194</c:v>
                </c:pt>
                <c:pt idx="3">
                  <c:v>64.000394848592094</c:v>
                </c:pt>
                <c:pt idx="4">
                  <c:v>63.214397687690997</c:v>
                </c:pt>
                <c:pt idx="5">
                  <c:v>62.304066712501303</c:v>
                </c:pt>
                <c:pt idx="6">
                  <c:v>61.946137143005402</c:v>
                </c:pt>
              </c:numCache>
            </c:numRef>
          </c:val>
        </c:ser>
        <c:gapWidth val="100"/>
        <c:overlap val="100"/>
        <c:axId val="99294592"/>
        <c:axId val="99308672"/>
      </c:barChart>
      <c:catAx>
        <c:axId val="99294592"/>
        <c:scaling>
          <c:orientation val="maxMin"/>
        </c:scaling>
        <c:axPos val="l"/>
        <c:numFmt formatCode="General" sourceLinked="0"/>
        <c:majorTickMark val="none"/>
        <c:tickLblPos val="low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8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308672"/>
        <c:crossesAt val="57.305735517229913"/>
        <c:auto val="1"/>
        <c:lblAlgn val="ctr"/>
        <c:lblOffset val="100"/>
        <c:tickLblSkip val="1"/>
        <c:tickMarkSkip val="1"/>
      </c:catAx>
      <c:valAx>
        <c:axId val="99308672"/>
        <c:scaling>
          <c:orientation val="minMax"/>
          <c:max val="72.68511734437007"/>
          <c:min val="51.581284831317717"/>
        </c:scaling>
        <c:axPos val="t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TY $M</a:t>
                </a:r>
              </a:p>
            </c:rich>
          </c:tx>
          <c:spPr>
            <a:noFill/>
            <a:ln w="25400">
              <a:noFill/>
            </a:ln>
          </c:spPr>
        </c:title>
        <c:numFmt formatCode="\$.00" sourceLinked="0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294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Point Estimate
Project #2 RDT&amp;E</a:t>
            </a:r>
            <a:endParaRPr lang="en-US" sz="1000" b="0">
              <a:solidFill>
                <a:srgbClr val="000000"/>
              </a:solidFill>
            </a:endParaRP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All drivers with distributions, based on Rank</a:t>
            </a: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Accounts for correlation between drivers</a:t>
            </a: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Calculated with 2000 iterations</a:t>
            </a:r>
          </a:p>
        </c:rich>
      </c:tx>
      <c:layout/>
      <c:spPr>
        <a:ln w="25400">
          <a:noFill/>
        </a:ln>
      </c:spPr>
    </c:title>
    <c:plotArea>
      <c:layout/>
      <c:barChart>
        <c:barDir val="bar"/>
        <c:grouping val="clustered"/>
        <c:ser>
          <c:idx val="2"/>
          <c:order val="1"/>
          <c:tx>
            <c:v>Contributions</c:v>
          </c:tx>
          <c:spPr>
            <a:solidFill>
              <a:srgbClr val="FF0000"/>
            </a:solidFill>
            <a:ln w="3175">
              <a:solidFill>
                <a:srgbClr val="9999FF"/>
              </a:solidFill>
              <a:prstDash val="solid"/>
            </a:ln>
            <a:effectLst/>
          </c:spPr>
          <c:cat>
            <c:strRef>
              <c:f>'Variance Analysis Chart'!$D$45:$D$51</c:f>
              <c:strCache>
                <c:ptCount val="7"/>
                <c:pt idx="0">
                  <c:v>Subsystem #1 Hardware Material Cost (SEER-H) Per String</c:v>
                </c:pt>
                <c:pt idx="1">
                  <c:v>Subsystem #1 Hardware Development Labor Hours (SEER-H)</c:v>
                </c:pt>
                <c:pt idx="2">
                  <c:v>Acquisition Support (SE/PM, ST&amp;E, Data)</c:v>
                </c:pt>
                <c:pt idx="3">
                  <c:v>Avg Hourly Rate (Calculated from Actual Data Jan 2009) w/Travel, ODC</c:v>
                </c:pt>
                <c:pt idx="4">
                  <c:v>Subsystem #3 SW Labor Hours</c:v>
                </c:pt>
                <c:pt idx="5">
                  <c:v>Project #2 IAT&amp;CO % of HW &amp; SW (Project #1 Actuals)</c:v>
                </c:pt>
                <c:pt idx="6">
                  <c:v>Subsystem #2 HW Development Labor Hours (SEER-H)</c:v>
                </c:pt>
              </c:strCache>
            </c:strRef>
          </c:cat>
          <c:val>
            <c:numRef>
              <c:f>'Variance Analysis Chart'!$H$45:$H$51</c:f>
              <c:numCache>
                <c:formatCode>0.000</c:formatCode>
                <c:ptCount val="7"/>
                <c:pt idx="0">
                  <c:v>0.70067079278756195</c:v>
                </c:pt>
                <c:pt idx="1">
                  <c:v>0.63755306105660103</c:v>
                </c:pt>
                <c:pt idx="2">
                  <c:v>0.53105750872619895</c:v>
                </c:pt>
                <c:pt idx="3">
                  <c:v>0.52091560476108101</c:v>
                </c:pt>
                <c:pt idx="4">
                  <c:v>0.48014806064667198</c:v>
                </c:pt>
                <c:pt idx="5">
                  <c:v>0.464745599382617</c:v>
                </c:pt>
                <c:pt idx="6">
                  <c:v>0.41216346249977998</c:v>
                </c:pt>
              </c:numCache>
            </c:numRef>
          </c:val>
        </c:ser>
        <c:ser>
          <c:idx val="0"/>
          <c:order val="0"/>
          <c:val>
            <c:numRef>
              <c:f>'Variance Analysis Chart'!$A$1</c:f>
            </c:numRef>
          </c:val>
        </c:ser>
        <c:gapWidth val="100"/>
        <c:overlap val="100"/>
        <c:axId val="180920320"/>
        <c:axId val="180922240"/>
      </c:barChart>
      <c:catAx>
        <c:axId val="180920320"/>
        <c:scaling>
          <c:orientation val="maxMin"/>
        </c:scaling>
        <c:axPos val="l"/>
        <c:majorTickMark val="none"/>
        <c:tickLblPos val="low"/>
        <c:spPr>
          <a:ln w="12700">
            <a:solidFill>
              <a:srgbClr val="868686"/>
            </a:solidFill>
            <a:prstDash val="sysDash"/>
          </a:ln>
        </c:spPr>
        <c:txPr>
          <a:bodyPr rot="0" vert="horz"/>
          <a:lstStyle/>
          <a:p>
            <a:pPr>
              <a:defRPr>
                <a:solidFill>
                  <a:srgbClr val="000000"/>
                </a:solidFill>
              </a:defRPr>
            </a:pPr>
            <a:endParaRPr lang="en-US"/>
          </a:p>
        </c:txPr>
        <c:crossAx val="180922240"/>
        <c:crosses val="autoZero"/>
        <c:auto val="1"/>
        <c:lblAlgn val="ctr"/>
        <c:lblOffset val="100"/>
        <c:tickLblSkip val="1"/>
      </c:catAx>
      <c:valAx>
        <c:axId val="180922240"/>
        <c:scaling>
          <c:orientation val="minMax"/>
          <c:max val="1"/>
        </c:scaling>
        <c:axPos val="t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>
                    <a:solidFill>
                      <a:srgbClr val="000000"/>
                    </a:solidFill>
                  </a:defRPr>
                </a:pPr>
                <a:r>
                  <a:rPr lang="en-US"/>
                  <a:t>Partial Rank Correlation Coefficient</a:t>
                </a:r>
              </a:p>
            </c:rich>
          </c:tx>
          <c:layout/>
          <c:spPr>
            <a:ln w="25400">
              <a:noFill/>
            </a:ln>
          </c:spPr>
        </c:title>
        <c:numFmt formatCode="0.000" sourceLinked="1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>
                <a:solidFill>
                  <a:srgbClr val="000000"/>
                </a:solidFill>
              </a:defRPr>
            </a:pPr>
            <a:endParaRPr lang="en-US"/>
          </a:p>
        </c:txPr>
        <c:crossAx val="180920320"/>
        <c:crosses val="autoZero"/>
        <c:crossBetween val="between"/>
        <c:majorUnit val="0.1"/>
      </c:valAx>
      <c:spPr>
        <a:noFill/>
        <a:ln w="25400">
          <a:noFill/>
        </a:ln>
      </c:spPr>
    </c:plotArea>
    <c:plotVisOnly val="1"/>
    <c:dispBlanksAs val="gap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Point Estimate</a:t>
            </a:r>
          </a:p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Acquisition Support (SE/PM, ST&amp;E, Data)</a:t>
            </a:r>
            <a:endParaRPr lang="en-US" sz="1000" b="0">
              <a:solidFill>
                <a:srgbClr val="000000"/>
              </a:solidFill>
            </a:endParaRP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Statistics</a:t>
            </a: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Calculated with 2000 iterations</a:t>
            </a:r>
          </a:p>
        </c:rich>
      </c:tx>
      <c:spPr>
        <a:noFill/>
        <a:ln w="25400">
          <a:noFill/>
        </a:ln>
      </c:spPr>
    </c:title>
    <c:plotArea>
      <c:layout>
        <c:manualLayout>
          <c:xMode val="edge"/>
          <c:yMode val="edge"/>
          <c:x val="5.0858885174140604E-2"/>
          <c:y val="0.20546403313929762"/>
          <c:w val="0.92779222543471163"/>
          <c:h val="0.61971017968528863"/>
        </c:manualLayout>
      </c:layout>
      <c:scatterChart>
        <c:scatterStyle val="smoothMarker"/>
        <c:ser>
          <c:idx val="0"/>
          <c:order val="0"/>
          <c:yVal>
            <c:numRef>
              <c:f>'Project #2 Acq Sup S-Curve'!$A$1</c:f>
            </c:numRef>
          </c:yVal>
          <c:smooth val="1"/>
        </c:ser>
        <c:ser>
          <c:idx val="2"/>
          <c:order val="1"/>
          <c:tx>
            <c:v>Point Estimate (cdf)</c:v>
          </c:tx>
          <c:spPr>
            <a:ln w="381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'Project #2 Acq Sup S-Curve'!$E$46:$X$46</c:f>
              <c:numCache>
                <c:formatCode>"$"#,##0.0</c:formatCode>
                <c:ptCount val="20"/>
                <c:pt idx="0">
                  <c:v>4.7365398884749004</c:v>
                </c:pt>
                <c:pt idx="1">
                  <c:v>9.2437779744306106</c:v>
                </c:pt>
                <c:pt idx="2">
                  <c:v>10.578531896764201</c:v>
                </c:pt>
                <c:pt idx="3">
                  <c:v>11.536950777320699</c:v>
                </c:pt>
                <c:pt idx="4">
                  <c:v>12.4259823443545</c:v>
                </c:pt>
                <c:pt idx="5">
                  <c:v>13.1938312504286</c:v>
                </c:pt>
                <c:pt idx="6">
                  <c:v>13.809383038839799</c:v>
                </c:pt>
                <c:pt idx="7">
                  <c:v>14.4698627771064</c:v>
                </c:pt>
                <c:pt idx="8">
                  <c:v>15.1096559966781</c:v>
                </c:pt>
                <c:pt idx="9">
                  <c:v>15.801141066120501</c:v>
                </c:pt>
                <c:pt idx="10">
                  <c:v>16.583873126116401</c:v>
                </c:pt>
                <c:pt idx="11">
                  <c:v>17.315961511259498</c:v>
                </c:pt>
                <c:pt idx="12">
                  <c:v>18.1877246861382</c:v>
                </c:pt>
                <c:pt idx="13">
                  <c:v>18.9810219953279</c:v>
                </c:pt>
                <c:pt idx="14">
                  <c:v>20.0224714325207</c:v>
                </c:pt>
                <c:pt idx="15">
                  <c:v>21.141238883475999</c:v>
                </c:pt>
                <c:pt idx="16">
                  <c:v>22.462261216658401</c:v>
                </c:pt>
                <c:pt idx="17">
                  <c:v>24.4603687441919</c:v>
                </c:pt>
                <c:pt idx="18">
                  <c:v>26.778984352633799</c:v>
                </c:pt>
                <c:pt idx="19">
                  <c:v>31.052687193977398</c:v>
                </c:pt>
              </c:numCache>
            </c:numRef>
          </c:xVal>
          <c:yVal>
            <c:numRef>
              <c:f>'Project #2 Acq Sup S-Curve'!$E$45:$X$45</c:f>
              <c:numCache>
                <c:formatCode>0%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1"/>
        </c:ser>
        <c:ser>
          <c:idx val="3"/>
          <c:order val="2"/>
          <c:tx>
            <c:v>Point Estimate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plus"/>
            <c:size val="8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('Project #2 Acq Sup S-Curve'!$E$49,'Project #2 Acq Sup S-Curve'!$E$49)</c:f>
              <c:numCache>
                <c:formatCode>"$"#,##0.0</c:formatCode>
                <c:ptCount val="2"/>
                <c:pt idx="0">
                  <c:v>13.524528074146399</c:v>
                </c:pt>
                <c:pt idx="1">
                  <c:v>13.524528074146399</c:v>
                </c:pt>
              </c:numCache>
            </c:numRef>
          </c:xVal>
          <c:yVal>
            <c:numRef>
              <c:f>('Project #2 Acq Sup S-Curve'!$F$49,'Project #2 Acq Sup S-Curve'!$G$49)</c:f>
              <c:numCache>
                <c:formatCode>General</c:formatCode>
                <c:ptCount val="2"/>
                <c:pt idx="0" formatCode="0.0%">
                  <c:v>0.27925699999999998</c:v>
                </c:pt>
              </c:numCache>
            </c:numRef>
          </c:yVal>
        </c:ser>
        <c:ser>
          <c:idx val="4"/>
          <c:order val="3"/>
          <c:tx>
            <c:v>Mean</c:v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square"/>
            <c:size val="10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('Project #2 Acq Sup S-Curve'!$E$50,'Project #2 Acq Sup S-Curve'!$E$50)</c:f>
              <c:numCache>
                <c:formatCode>"$"#,##0.0</c:formatCode>
                <c:ptCount val="2"/>
                <c:pt idx="0">
                  <c:v>17.886707655790801</c:v>
                </c:pt>
                <c:pt idx="1">
                  <c:v>17.886707655790801</c:v>
                </c:pt>
              </c:numCache>
            </c:numRef>
          </c:xVal>
          <c:yVal>
            <c:numRef>
              <c:f>('Project #2 Acq Sup S-Curve'!$F$50,'Project #2 Acq Sup S-Curve'!$G$50)</c:f>
              <c:numCache>
                <c:formatCode>General</c:formatCode>
                <c:ptCount val="2"/>
                <c:pt idx="0" formatCode="0.0%">
                  <c:v>0.58028199999999996</c:v>
                </c:pt>
              </c:numCache>
            </c:numRef>
          </c:yVal>
        </c:ser>
        <c:ser>
          <c:idx val="5"/>
          <c:order val="4"/>
          <c:tx>
            <c:v>50% Confidence Level</c:v>
          </c:tx>
          <c:spPr>
            <a:ln w="38100">
              <a:solidFill>
                <a:srgbClr val="808080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808080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xVal>
            <c:numRef>
              <c:f>('Project #2 Acq Sup S-Curve'!$E$51,'Project #2 Acq Sup S-Curve'!$E$51)</c:f>
              <c:numCache>
                <c:formatCode>"$"#,##0.0</c:formatCode>
                <c:ptCount val="2"/>
                <c:pt idx="0">
                  <c:v>16.583873126116401</c:v>
                </c:pt>
                <c:pt idx="1">
                  <c:v>16.583873126116401</c:v>
                </c:pt>
              </c:numCache>
            </c:numRef>
          </c:xVal>
          <c:yVal>
            <c:numRef>
              <c:f>('Project #2 Acq Sup S-Curve'!$F$51,'Project #2 Acq Sup S-Curve'!$G$51)</c:f>
              <c:numCache>
                <c:formatCode>General</c:formatCode>
                <c:ptCount val="2"/>
                <c:pt idx="0" formatCode="0.0%">
                  <c:v>0.5</c:v>
                </c:pt>
              </c:numCache>
            </c:numRef>
          </c:yVal>
        </c:ser>
        <c:ser>
          <c:idx val="6"/>
          <c:order val="5"/>
          <c:tx>
            <c:v>85% Confidence Level</c:v>
          </c:tx>
          <c:spPr>
            <a:ln w="38100">
              <a:solidFill>
                <a:srgbClr val="00800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('Project #2 Acq Sup S-Curve'!$E$52,'Project #2 Acq Sup S-Curve'!$E$52)</c:f>
              <c:numCache>
                <c:formatCode>"$"#,##0.0</c:formatCode>
                <c:ptCount val="2"/>
                <c:pt idx="0">
                  <c:v>24.4603687441919</c:v>
                </c:pt>
                <c:pt idx="1">
                  <c:v>24.4603687441919</c:v>
                </c:pt>
              </c:numCache>
            </c:numRef>
          </c:xVal>
          <c:yVal>
            <c:numRef>
              <c:f>('Project #2 Acq Sup S-Curve'!$F$52,'Project #2 Acq Sup S-Curve'!$G$52)</c:f>
              <c:numCache>
                <c:formatCode>General</c:formatCode>
                <c:ptCount val="2"/>
                <c:pt idx="0" formatCode="0.0%">
                  <c:v>0.85</c:v>
                </c:pt>
              </c:numCache>
            </c:numRef>
          </c:yVal>
        </c:ser>
        <c:axId val="99361536"/>
        <c:axId val="99363840"/>
      </c:scatterChart>
      <c:valAx>
        <c:axId val="99361536"/>
        <c:scaling>
          <c:orientation val="minMax"/>
          <c:min val="4.7365398884749021"/>
        </c:scaling>
        <c:axPos val="b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BY2005 $M</a:t>
                </a:r>
              </a:p>
            </c:rich>
          </c:tx>
          <c:spPr>
            <a:noFill/>
            <a:ln w="25400">
              <a:noFill/>
            </a:ln>
          </c:spPr>
        </c:title>
        <c:numFmt formatCode="\$.00" sourceLinked="0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363840"/>
        <c:crosses val="autoZero"/>
        <c:crossBetween val="midCat"/>
      </c:valAx>
      <c:valAx>
        <c:axId val="99363840"/>
        <c:scaling>
          <c:orientation val="minMax"/>
          <c:max val="1"/>
          <c:min val="0"/>
        </c:scaling>
        <c:axPos val="l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66CC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Confidence Level (CDF)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.0%" sourceLinked="0"/>
        <c:tickLblPos val="nextTo"/>
        <c:spPr>
          <a:ln w="3175">
            <a:solidFill>
              <a:srgbClr val="868686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36153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568940493468806E-3"/>
          <c:y val="0.90400000000000003"/>
          <c:w val="0.99129172714078373"/>
          <c:h val="9.0000000000000011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Point Estimate</a:t>
            </a:r>
          </a:p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Subsystem #1 Hardware Material Cost (SEER-H) Per String</a:t>
            </a:r>
            <a:endParaRPr lang="en-US" sz="1000" b="0">
              <a:solidFill>
                <a:srgbClr val="000000"/>
              </a:solidFill>
            </a:endParaRP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Statistics</a:t>
            </a: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Calculated with 2000 iterations</a:t>
            </a:r>
          </a:p>
        </c:rich>
      </c:tx>
      <c:spPr>
        <a:noFill/>
        <a:ln w="25400">
          <a:noFill/>
        </a:ln>
      </c:spPr>
    </c:title>
    <c:plotArea>
      <c:layout>
        <c:manualLayout>
          <c:xMode val="edge"/>
          <c:yMode val="edge"/>
          <c:x val="5.0858885174140604E-2"/>
          <c:y val="0.20546403313929762"/>
          <c:w val="0.92779222543471163"/>
          <c:h val="0.61971017968528863"/>
        </c:manualLayout>
      </c:layout>
      <c:scatterChart>
        <c:scatterStyle val="smoothMarker"/>
        <c:ser>
          <c:idx val="0"/>
          <c:order val="0"/>
          <c:yVal>
            <c:numRef>
              <c:f>'Project #2 Acq Sup S-Curve'!$A$1</c:f>
            </c:numRef>
          </c:yVal>
          <c:smooth val="1"/>
        </c:ser>
        <c:ser>
          <c:idx val="2"/>
          <c:order val="1"/>
          <c:tx>
            <c:v>Point Estimate (cdf)</c:v>
          </c:tx>
          <c:spPr>
            <a:ln w="381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'Project #2 HW Mat S-Curve'!$E$46:$X$46</c:f>
              <c:numCache>
                <c:formatCode>"$"#,##0.0</c:formatCode>
                <c:ptCount val="20"/>
                <c:pt idx="0">
                  <c:v>0.147169776792938</c:v>
                </c:pt>
                <c:pt idx="1">
                  <c:v>0.48140054984123998</c:v>
                </c:pt>
                <c:pt idx="2">
                  <c:v>0.61462246598786097</c:v>
                </c:pt>
                <c:pt idx="3">
                  <c:v>0.72444208099187901</c:v>
                </c:pt>
                <c:pt idx="4">
                  <c:v>0.82610291879142905</c:v>
                </c:pt>
                <c:pt idx="5">
                  <c:v>0.92404073922834895</c:v>
                </c:pt>
                <c:pt idx="6">
                  <c:v>1.0226819795647699</c:v>
                </c:pt>
                <c:pt idx="7">
                  <c:v>1.12253057291457</c:v>
                </c:pt>
                <c:pt idx="8">
                  <c:v>1.2259483652482099</c:v>
                </c:pt>
                <c:pt idx="9">
                  <c:v>1.3360533095776701</c:v>
                </c:pt>
                <c:pt idx="10">
                  <c:v>1.45360149873488</c:v>
                </c:pt>
                <c:pt idx="11">
                  <c:v>1.5817851403590699</c:v>
                </c:pt>
                <c:pt idx="12">
                  <c:v>1.7236145989810701</c:v>
                </c:pt>
                <c:pt idx="13">
                  <c:v>1.88378610371488</c:v>
                </c:pt>
                <c:pt idx="14">
                  <c:v>2.0670453534457902</c:v>
                </c:pt>
                <c:pt idx="15">
                  <c:v>2.2874046356931101</c:v>
                </c:pt>
                <c:pt idx="16">
                  <c:v>2.5581735637745902</c:v>
                </c:pt>
                <c:pt idx="17">
                  <c:v>2.9160961318870902</c:v>
                </c:pt>
                <c:pt idx="18">
                  <c:v>3.4394632186788301</c:v>
                </c:pt>
                <c:pt idx="19">
                  <c:v>4.3907489552585401</c:v>
                </c:pt>
              </c:numCache>
            </c:numRef>
          </c:xVal>
          <c:yVal>
            <c:numRef>
              <c:f>'Project #2 HW Mat S-Curve'!$E$45:$X$45</c:f>
              <c:numCache>
                <c:formatCode>0%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1"/>
        </c:ser>
        <c:ser>
          <c:idx val="3"/>
          <c:order val="2"/>
          <c:tx>
            <c:v>Point Estimate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plus"/>
            <c:size val="8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('Project #2 HW Mat S-Curve'!$E$49,'Project #2 HW Mat S-Curve'!$E$49)</c:f>
              <c:numCache>
                <c:formatCode>"$"#,##0.0</c:formatCode>
                <c:ptCount val="2"/>
                <c:pt idx="0">
                  <c:v>1.4538676556800001</c:v>
                </c:pt>
                <c:pt idx="1">
                  <c:v>1.4538676556800001</c:v>
                </c:pt>
              </c:numCache>
            </c:numRef>
          </c:xVal>
          <c:yVal>
            <c:numRef>
              <c:f>('Project #2 HW Mat S-Curve'!$F$49,'Project #2 HW Mat S-Curve'!$G$49)</c:f>
              <c:numCache>
                <c:formatCode>General</c:formatCode>
                <c:ptCount val="2"/>
                <c:pt idx="0" formatCode="0.0%">
                  <c:v>0.50010500000000002</c:v>
                </c:pt>
              </c:numCache>
            </c:numRef>
          </c:yVal>
        </c:ser>
        <c:ser>
          <c:idx val="4"/>
          <c:order val="3"/>
          <c:tx>
            <c:v>Mean</c:v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square"/>
            <c:size val="10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('Project #2 HW Mat S-Curve'!$E$50,'Project #2 HW Mat S-Curve'!$E$50)</c:f>
              <c:numCache>
                <c:formatCode>"$"#,##0.0</c:formatCode>
                <c:ptCount val="2"/>
                <c:pt idx="0">
                  <c:v>1.82191842018621</c:v>
                </c:pt>
                <c:pt idx="1">
                  <c:v>1.82191842018621</c:v>
                </c:pt>
              </c:numCache>
            </c:numRef>
          </c:xVal>
          <c:yVal>
            <c:numRef>
              <c:f>('Project #2 HW Mat S-Curve'!$F$50,'Project #2 HW Mat S-Curve'!$G$50)</c:f>
              <c:numCache>
                <c:formatCode>General</c:formatCode>
                <c:ptCount val="2"/>
                <c:pt idx="0" formatCode="0.0%">
                  <c:v>0.63153300000000001</c:v>
                </c:pt>
              </c:numCache>
            </c:numRef>
          </c:yVal>
        </c:ser>
        <c:ser>
          <c:idx val="5"/>
          <c:order val="4"/>
          <c:tx>
            <c:v>50% Confidence Level</c:v>
          </c:tx>
          <c:spPr>
            <a:ln w="38100">
              <a:solidFill>
                <a:srgbClr val="808080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808080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xVal>
            <c:numRef>
              <c:f>('Project #2 HW Mat S-Curve'!$E$51,'Project #2 HW Mat S-Curve'!$E$51)</c:f>
              <c:numCache>
                <c:formatCode>"$"#,##0.0</c:formatCode>
                <c:ptCount val="2"/>
                <c:pt idx="0">
                  <c:v>1.45360149873488</c:v>
                </c:pt>
                <c:pt idx="1">
                  <c:v>1.45360149873488</c:v>
                </c:pt>
              </c:numCache>
            </c:numRef>
          </c:xVal>
          <c:yVal>
            <c:numRef>
              <c:f>('Project #2 HW Mat S-Curve'!$F$51,'Project #2 HW Mat S-Curve'!$G$51)</c:f>
              <c:numCache>
                <c:formatCode>General</c:formatCode>
                <c:ptCount val="2"/>
                <c:pt idx="0" formatCode="0.0%">
                  <c:v>0.5</c:v>
                </c:pt>
              </c:numCache>
            </c:numRef>
          </c:yVal>
        </c:ser>
        <c:ser>
          <c:idx val="6"/>
          <c:order val="5"/>
          <c:tx>
            <c:v>85% Confidence Level</c:v>
          </c:tx>
          <c:spPr>
            <a:ln w="38100">
              <a:solidFill>
                <a:srgbClr val="00800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('Project #2 HW Mat S-Curve'!$E$52,'Project #2 HW Mat S-Curve'!$E$52)</c:f>
              <c:numCache>
                <c:formatCode>"$"#,##0.0</c:formatCode>
                <c:ptCount val="2"/>
                <c:pt idx="0">
                  <c:v>2.9160961318870902</c:v>
                </c:pt>
                <c:pt idx="1">
                  <c:v>2.9160961318870902</c:v>
                </c:pt>
              </c:numCache>
            </c:numRef>
          </c:xVal>
          <c:yVal>
            <c:numRef>
              <c:f>('Project #2 HW Mat S-Curve'!$F$52,'Project #2 HW Mat S-Curve'!$G$52)</c:f>
              <c:numCache>
                <c:formatCode>General</c:formatCode>
                <c:ptCount val="2"/>
                <c:pt idx="0" formatCode="0.0%">
                  <c:v>0.85</c:v>
                </c:pt>
              </c:numCache>
            </c:numRef>
          </c:yVal>
        </c:ser>
        <c:axId val="99208192"/>
        <c:axId val="99550720"/>
      </c:scatterChart>
      <c:valAx>
        <c:axId val="992081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BY2005 $M</a:t>
                </a:r>
              </a:p>
            </c:rich>
          </c:tx>
          <c:spPr>
            <a:noFill/>
            <a:ln w="25400">
              <a:noFill/>
            </a:ln>
          </c:spPr>
        </c:title>
        <c:numFmt formatCode="\$.00" sourceLinked="0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550720"/>
        <c:crosses val="autoZero"/>
        <c:crossBetween val="midCat"/>
      </c:valAx>
      <c:valAx>
        <c:axId val="99550720"/>
        <c:scaling>
          <c:orientation val="minMax"/>
          <c:max val="1"/>
          <c:min val="0"/>
        </c:scaling>
        <c:axPos val="l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66CC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Confidence Level (CDF)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868686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20819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568940493468806E-3"/>
          <c:y val="0.90400000000000003"/>
          <c:w val="0.99129172714078373"/>
          <c:h val="9.0000000000000011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Point Estimate</a:t>
            </a:r>
          </a:p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Subsystem #2 HW Development Labor Hours (SEER-H)</a:t>
            </a:r>
            <a:endParaRPr lang="en-US" sz="1000" b="0">
              <a:solidFill>
                <a:srgbClr val="000000"/>
              </a:solidFill>
            </a:endParaRP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Statistics</a:t>
            </a: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Calculated with 2000 iterations</a:t>
            </a:r>
          </a:p>
        </c:rich>
      </c:tx>
      <c:layout/>
      <c:spPr>
        <a:noFill/>
        <a:ln w="25400">
          <a:noFill/>
        </a:ln>
      </c:spPr>
    </c:title>
    <c:plotArea>
      <c:layout>
        <c:manualLayout>
          <c:xMode val="edge"/>
          <c:yMode val="edge"/>
          <c:x val="5.0858885174140604E-2"/>
          <c:y val="0.20546403313929762"/>
          <c:w val="0.92779222543471163"/>
          <c:h val="0.61971017968528863"/>
        </c:manualLayout>
      </c:layout>
      <c:scatterChart>
        <c:scatterStyle val="smoothMarker"/>
        <c:ser>
          <c:idx val="0"/>
          <c:order val="0"/>
          <c:yVal>
            <c:numRef>
              <c:f>'Project #2 Acq Sup S-Curve'!$A$1</c:f>
            </c:numRef>
          </c:yVal>
          <c:smooth val="1"/>
        </c:ser>
        <c:ser>
          <c:idx val="2"/>
          <c:order val="1"/>
          <c:tx>
            <c:v>Point Estimate (cdf)</c:v>
          </c:tx>
          <c:spPr>
            <a:ln w="381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'Project #2 HW Labor S-Curve'!$E$46:$X$46</c:f>
              <c:numCache>
                <c:formatCode>#,##0.0</c:formatCode>
                <c:ptCount val="20"/>
                <c:pt idx="0">
                  <c:v>3528.71122091507</c:v>
                </c:pt>
                <c:pt idx="1">
                  <c:v>10183.0137802346</c:v>
                </c:pt>
                <c:pt idx="2">
                  <c:v>12314.1492160496</c:v>
                </c:pt>
                <c:pt idx="3">
                  <c:v>13988.4602415684</c:v>
                </c:pt>
                <c:pt idx="4">
                  <c:v>15490.3922388193</c:v>
                </c:pt>
                <c:pt idx="5">
                  <c:v>16892.474750581099</c:v>
                </c:pt>
                <c:pt idx="6">
                  <c:v>18268.742251375599</c:v>
                </c:pt>
                <c:pt idx="7">
                  <c:v>19637.463556863499</c:v>
                </c:pt>
                <c:pt idx="8">
                  <c:v>21028.709409958301</c:v>
                </c:pt>
                <c:pt idx="9">
                  <c:v>22479.1968879206</c:v>
                </c:pt>
                <c:pt idx="10">
                  <c:v>23995.9283734296</c:v>
                </c:pt>
                <c:pt idx="11">
                  <c:v>25624.301749092399</c:v>
                </c:pt>
                <c:pt idx="12">
                  <c:v>27382.412823190101</c:v>
                </c:pt>
                <c:pt idx="13">
                  <c:v>29335.408840419201</c:v>
                </c:pt>
                <c:pt idx="14">
                  <c:v>31539.054201499799</c:v>
                </c:pt>
                <c:pt idx="15">
                  <c:v>34100.048657104897</c:v>
                </c:pt>
                <c:pt idx="16">
                  <c:v>37202.048503572798</c:v>
                </c:pt>
                <c:pt idx="17">
                  <c:v>41172.284938569799</c:v>
                </c:pt>
                <c:pt idx="18">
                  <c:v>46778.349590520404</c:v>
                </c:pt>
                <c:pt idx="19">
                  <c:v>56560.5387154911</c:v>
                </c:pt>
              </c:numCache>
            </c:numRef>
          </c:xVal>
          <c:yVal>
            <c:numRef>
              <c:f>'Project #2 HW Labor S-Curve'!$E$45:$X$45</c:f>
              <c:numCache>
                <c:formatCode>0%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1"/>
        </c:ser>
        <c:ser>
          <c:idx val="3"/>
          <c:order val="2"/>
          <c:tx>
            <c:v>Point Estimate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plus"/>
            <c:size val="8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('Project #2 HW Labor S-Curve'!$E$49,'Project #2 HW Labor S-Curve'!$E$49)</c:f>
              <c:numCache>
                <c:formatCode>#,##0.0</c:formatCode>
                <c:ptCount val="2"/>
                <c:pt idx="0">
                  <c:v>24000</c:v>
                </c:pt>
                <c:pt idx="1">
                  <c:v>24000</c:v>
                </c:pt>
              </c:numCache>
            </c:numRef>
          </c:xVal>
          <c:yVal>
            <c:numRef>
              <c:f>('Project #2 HW Labor S-Curve'!$F$49,'Project #2 HW Labor S-Curve'!$G$49)</c:f>
              <c:numCache>
                <c:formatCode>General</c:formatCode>
                <c:ptCount val="2"/>
                <c:pt idx="0" formatCode="0.0%">
                  <c:v>0.50010500000000002</c:v>
                </c:pt>
              </c:numCache>
            </c:numRef>
          </c:yVal>
        </c:ser>
        <c:ser>
          <c:idx val="4"/>
          <c:order val="3"/>
          <c:tx>
            <c:v>Mean</c:v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square"/>
            <c:size val="10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('Project #2 HW Labor S-Curve'!$E$50,'Project #2 HW Labor S-Curve'!$E$50)</c:f>
              <c:numCache>
                <c:formatCode>#,##0.0</c:formatCode>
                <c:ptCount val="2"/>
                <c:pt idx="0">
                  <c:v>27489.971296504398</c:v>
                </c:pt>
                <c:pt idx="1">
                  <c:v>27489.971296504398</c:v>
                </c:pt>
              </c:numCache>
            </c:numRef>
          </c:xVal>
          <c:yVal>
            <c:numRef>
              <c:f>('Project #2 HW Labor S-Curve'!$F$50,'Project #2 HW Labor S-Curve'!$G$50)</c:f>
              <c:numCache>
                <c:formatCode>General</c:formatCode>
                <c:ptCount val="2"/>
                <c:pt idx="0" formatCode="0.0%">
                  <c:v>0.60297199999999995</c:v>
                </c:pt>
              </c:numCache>
            </c:numRef>
          </c:yVal>
        </c:ser>
        <c:ser>
          <c:idx val="5"/>
          <c:order val="4"/>
          <c:tx>
            <c:v>50% Confidence Level</c:v>
          </c:tx>
          <c:spPr>
            <a:ln w="38100">
              <a:solidFill>
                <a:srgbClr val="808080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808080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xVal>
            <c:numRef>
              <c:f>('Project #2 HW Labor S-Curve'!$E$51,'Project #2 HW Labor S-Curve'!$E$51)</c:f>
              <c:numCache>
                <c:formatCode>#,##0.0</c:formatCode>
                <c:ptCount val="2"/>
                <c:pt idx="0">
                  <c:v>23995.9283734296</c:v>
                </c:pt>
                <c:pt idx="1">
                  <c:v>23995.9283734296</c:v>
                </c:pt>
              </c:numCache>
            </c:numRef>
          </c:xVal>
          <c:yVal>
            <c:numRef>
              <c:f>('Project #2 HW Labor S-Curve'!$F$51,'Project #2 HW Labor S-Curve'!$G$51)</c:f>
              <c:numCache>
                <c:formatCode>General</c:formatCode>
                <c:ptCount val="2"/>
                <c:pt idx="0" formatCode="0.0%">
                  <c:v>0.5</c:v>
                </c:pt>
              </c:numCache>
            </c:numRef>
          </c:yVal>
        </c:ser>
        <c:ser>
          <c:idx val="6"/>
          <c:order val="5"/>
          <c:tx>
            <c:v>85% Confidence Level</c:v>
          </c:tx>
          <c:spPr>
            <a:ln w="38100">
              <a:solidFill>
                <a:srgbClr val="00800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('Project #2 HW Labor S-Curve'!$E$52,'Project #2 HW Labor S-Curve'!$E$52)</c:f>
              <c:numCache>
                <c:formatCode>#,##0.0</c:formatCode>
                <c:ptCount val="2"/>
                <c:pt idx="0">
                  <c:v>41172.284938569799</c:v>
                </c:pt>
                <c:pt idx="1">
                  <c:v>41172.284938569799</c:v>
                </c:pt>
              </c:numCache>
            </c:numRef>
          </c:xVal>
          <c:yVal>
            <c:numRef>
              <c:f>('Project #2 HW Labor S-Curve'!$F$52,'Project #2 HW Labor S-Curve'!$G$52)</c:f>
              <c:numCache>
                <c:formatCode>General</c:formatCode>
                <c:ptCount val="2"/>
                <c:pt idx="0" formatCode="0.0%">
                  <c:v>0.85</c:v>
                </c:pt>
              </c:numCache>
            </c:numRef>
          </c:yVal>
        </c:ser>
        <c:axId val="98555392"/>
        <c:axId val="98639872"/>
      </c:scatterChart>
      <c:valAx>
        <c:axId val="985553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Labor Hours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#,##0" sourceLinked="0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8639872"/>
        <c:crosses val="autoZero"/>
        <c:crossBetween val="midCat"/>
      </c:valAx>
      <c:valAx>
        <c:axId val="98639872"/>
        <c:scaling>
          <c:orientation val="minMax"/>
          <c:max val="1"/>
          <c:min val="0"/>
        </c:scaling>
        <c:axPos val="l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66CC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Confidence Level (CDF)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868686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855539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568940493468806E-3"/>
          <c:y val="0.90400000000000003"/>
          <c:w val="0.99129172714078373"/>
          <c:h val="9.0000000000000011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Point Estimate</a:t>
            </a:r>
          </a:p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Avg Hourly Rate (Calculated from Actual Data Jan 2009) w/Travel, ODC</a:t>
            </a:r>
            <a:endParaRPr lang="en-US" sz="1000" b="0">
              <a:solidFill>
                <a:srgbClr val="000000"/>
              </a:solidFill>
            </a:endParaRP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Statistics</a:t>
            </a: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Calculated with 2000 iterations</a:t>
            </a:r>
          </a:p>
        </c:rich>
      </c:tx>
      <c:spPr>
        <a:noFill/>
        <a:ln w="25400">
          <a:noFill/>
        </a:ln>
      </c:spPr>
    </c:title>
    <c:plotArea>
      <c:layout>
        <c:manualLayout>
          <c:xMode val="edge"/>
          <c:yMode val="edge"/>
          <c:x val="5.0858940067408029E-2"/>
          <c:y val="0.20546403313929762"/>
          <c:w val="0.92779210285311464"/>
          <c:h val="0.61971017968528863"/>
        </c:manualLayout>
      </c:layout>
      <c:scatterChart>
        <c:scatterStyle val="smoothMarker"/>
        <c:ser>
          <c:idx val="0"/>
          <c:order val="0"/>
          <c:yVal>
            <c:numRef>
              <c:f>'Project #2 Acq Sup S-Curve'!$A$1</c:f>
            </c:numRef>
          </c:yVal>
          <c:smooth val="1"/>
        </c:ser>
        <c:ser>
          <c:idx val="2"/>
          <c:order val="1"/>
          <c:tx>
            <c:v>Point Estimate (cdf)</c:v>
          </c:tx>
          <c:spPr>
            <a:ln w="381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'Project #2 Labor Rate S-Curve'!$E$46:$X$46</c:f>
              <c:numCache>
                <c:formatCode>"$"#,##0.</c:formatCode>
                <c:ptCount val="20"/>
                <c:pt idx="0">
                  <c:v>6.3067752696849196E-5</c:v>
                </c:pt>
                <c:pt idx="1">
                  <c:v>7.3421371712055396E-5</c:v>
                </c:pt>
                <c:pt idx="2">
                  <c:v>7.7881929542485595E-5</c:v>
                </c:pt>
                <c:pt idx="3">
                  <c:v>8.1325600426498205E-5</c:v>
                </c:pt>
                <c:pt idx="4">
                  <c:v>8.42055689257376E-5</c:v>
                </c:pt>
                <c:pt idx="5">
                  <c:v>8.6763713536097201E-5</c:v>
                </c:pt>
                <c:pt idx="6">
                  <c:v>8.9074016155277197E-5</c:v>
                </c:pt>
                <c:pt idx="7">
                  <c:v>9.1187681626111599E-5</c:v>
                </c:pt>
                <c:pt idx="8">
                  <c:v>9.3225038823491503E-5</c:v>
                </c:pt>
                <c:pt idx="9">
                  <c:v>9.5325685904240495E-5</c:v>
                </c:pt>
                <c:pt idx="10">
                  <c:v>9.7534733181885801E-5</c:v>
                </c:pt>
                <c:pt idx="11">
                  <c:v>9.9853118951564304E-5</c:v>
                </c:pt>
                <c:pt idx="12">
                  <c:v>1.02306178772426E-4</c:v>
                </c:pt>
                <c:pt idx="13">
                  <c:v>1.04918210049953E-4</c:v>
                </c:pt>
                <c:pt idx="14">
                  <c:v>1.07734185725037E-4</c:v>
                </c:pt>
                <c:pt idx="15">
                  <c:v>1.1078084483476599E-4</c:v>
                </c:pt>
                <c:pt idx="16">
                  <c:v>1.1415998471301199E-4</c:v>
                </c:pt>
                <c:pt idx="17">
                  <c:v>1.1797323426430999E-4</c:v>
                </c:pt>
                <c:pt idx="18">
                  <c:v>1.2252648251479E-4</c:v>
                </c:pt>
                <c:pt idx="19">
                  <c:v>1.2846440007448001E-4</c:v>
                </c:pt>
              </c:numCache>
            </c:numRef>
          </c:xVal>
          <c:yVal>
            <c:numRef>
              <c:f>'Project #2 Labor Rate S-Curve'!$E$45:$X$45</c:f>
              <c:numCache>
                <c:formatCode>0%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1"/>
        </c:ser>
        <c:ser>
          <c:idx val="3"/>
          <c:order val="2"/>
          <c:tx>
            <c:v>Point Estimate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plus"/>
            <c:size val="8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('Project #2 Labor Rate S-Curve'!$E$49,'Project #2 Labor Rate S-Curve'!$E$49)</c:f>
              <c:numCache>
                <c:formatCode>"$"#,##0.000000</c:formatCode>
                <c:ptCount val="2"/>
                <c:pt idx="0">
                  <c:v>9.1750517632401902E-5</c:v>
                </c:pt>
                <c:pt idx="1">
                  <c:v>9.1750517632401902E-5</c:v>
                </c:pt>
              </c:numCache>
            </c:numRef>
          </c:xVal>
          <c:yVal>
            <c:numRef>
              <c:f>('Project #2 Labor Rate S-Curve'!$F$49,'Project #2 Labor Rate S-Curve'!$G$49)</c:f>
              <c:numCache>
                <c:formatCode>General</c:formatCode>
                <c:ptCount val="2"/>
                <c:pt idx="0" formatCode="0.0%">
                  <c:v>0.36378700000000003</c:v>
                </c:pt>
              </c:numCache>
            </c:numRef>
          </c:yVal>
        </c:ser>
        <c:ser>
          <c:idx val="4"/>
          <c:order val="3"/>
          <c:tx>
            <c:v>Mean</c:v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square"/>
            <c:size val="10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('Project #2 Labor Rate S-Curve'!$E$50,'Project #2 Labor Rate S-Curve'!$E$50)</c:f>
              <c:numCache>
                <c:formatCode>"$"#,##0.000000</c:formatCode>
                <c:ptCount val="2"/>
                <c:pt idx="0">
                  <c:v>9.9028635268969998E-5</c:v>
                </c:pt>
                <c:pt idx="1">
                  <c:v>9.9028635268969998E-5</c:v>
                </c:pt>
              </c:numCache>
            </c:numRef>
          </c:xVal>
          <c:yVal>
            <c:numRef>
              <c:f>('Project #2 Labor Rate S-Curve'!$F$50,'Project #2 Labor Rate S-Curve'!$G$50)</c:f>
              <c:numCache>
                <c:formatCode>General</c:formatCode>
                <c:ptCount val="2"/>
                <c:pt idx="0" formatCode="0.0%">
                  <c:v>0.53256000000000003</c:v>
                </c:pt>
              </c:numCache>
            </c:numRef>
          </c:yVal>
        </c:ser>
        <c:ser>
          <c:idx val="5"/>
          <c:order val="4"/>
          <c:tx>
            <c:v>50% Confidence Level</c:v>
          </c:tx>
          <c:spPr>
            <a:ln w="38100">
              <a:solidFill>
                <a:srgbClr val="808080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808080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xVal>
            <c:numRef>
              <c:f>('Project #2 Labor Rate S-Curve'!$E$51,'Project #2 Labor Rate S-Curve'!$E$51)</c:f>
              <c:numCache>
                <c:formatCode>"$"#,##0.000000</c:formatCode>
                <c:ptCount val="2"/>
                <c:pt idx="0">
                  <c:v>9.7534733181885801E-5</c:v>
                </c:pt>
                <c:pt idx="1">
                  <c:v>9.7534733181885801E-5</c:v>
                </c:pt>
              </c:numCache>
            </c:numRef>
          </c:xVal>
          <c:yVal>
            <c:numRef>
              <c:f>('Project #2 Labor Rate S-Curve'!$F$51,'Project #2 Labor Rate S-Curve'!$G$51)</c:f>
              <c:numCache>
                <c:formatCode>General</c:formatCode>
                <c:ptCount val="2"/>
                <c:pt idx="0" formatCode="0.0%">
                  <c:v>0.5</c:v>
                </c:pt>
              </c:numCache>
            </c:numRef>
          </c:yVal>
        </c:ser>
        <c:ser>
          <c:idx val="6"/>
          <c:order val="5"/>
          <c:tx>
            <c:v>85% Confidence Level</c:v>
          </c:tx>
          <c:spPr>
            <a:ln w="38100">
              <a:solidFill>
                <a:srgbClr val="00800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('Project #2 Labor Rate S-Curve'!$E$52,'Project #2 Labor Rate S-Curve'!$E$52)</c:f>
              <c:numCache>
                <c:formatCode>"$"#,##0.000000</c:formatCode>
                <c:ptCount val="2"/>
                <c:pt idx="0">
                  <c:v>1.1797323426430999E-4</c:v>
                </c:pt>
                <c:pt idx="1">
                  <c:v>1.1797323426430999E-4</c:v>
                </c:pt>
              </c:numCache>
            </c:numRef>
          </c:xVal>
          <c:yVal>
            <c:numRef>
              <c:f>('Project #2 Labor Rate S-Curve'!$F$52,'Project #2 Labor Rate S-Curve'!$G$52)</c:f>
              <c:numCache>
                <c:formatCode>General</c:formatCode>
                <c:ptCount val="2"/>
                <c:pt idx="0" formatCode="0.0%">
                  <c:v>0.85</c:v>
                </c:pt>
              </c:numCache>
            </c:numRef>
          </c:yVal>
        </c:ser>
        <c:axId val="99938304"/>
        <c:axId val="99940608"/>
      </c:scatterChart>
      <c:valAx>
        <c:axId val="99938304"/>
        <c:scaling>
          <c:orientation val="minMax"/>
          <c:min val="6.3067752696849183E-5"/>
        </c:scaling>
        <c:axPos val="b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BY2005 $M/Hour</a:t>
                </a:r>
              </a:p>
            </c:rich>
          </c:tx>
          <c:spPr>
            <a:noFill/>
            <a:ln w="25400">
              <a:noFill/>
            </a:ln>
          </c:spPr>
        </c:title>
        <c:numFmt formatCode="\$#,##0.000000" sourceLinked="0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940608"/>
        <c:crosses val="autoZero"/>
        <c:crossBetween val="midCat"/>
      </c:valAx>
      <c:valAx>
        <c:axId val="99940608"/>
        <c:scaling>
          <c:orientation val="minMax"/>
          <c:max val="1"/>
          <c:min val="0"/>
        </c:scaling>
        <c:axPos val="l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66CC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Confidence Level (CDF)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868686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93830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1652318253601762E-3"/>
          <c:y val="0.90400000000000003"/>
          <c:w val="0.9901362311528441"/>
          <c:h val="9.0000000000000011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Point Estimate</a:t>
            </a:r>
          </a:p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Subsystem #3 SW Labor Hours</a:t>
            </a:r>
            <a:endParaRPr lang="en-US" sz="1000" b="0">
              <a:solidFill>
                <a:srgbClr val="000000"/>
              </a:solidFill>
            </a:endParaRP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Statistics</a:t>
            </a: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Calculated with 2000 iterations</a:t>
            </a:r>
          </a:p>
        </c:rich>
      </c:tx>
      <c:spPr>
        <a:noFill/>
        <a:ln w="25400">
          <a:noFill/>
        </a:ln>
      </c:spPr>
    </c:title>
    <c:plotArea>
      <c:layout>
        <c:manualLayout>
          <c:xMode val="edge"/>
          <c:yMode val="edge"/>
          <c:x val="5.0858885174140604E-2"/>
          <c:y val="0.20546403313929762"/>
          <c:w val="0.92779222543471163"/>
          <c:h val="0.61971017968528863"/>
        </c:manualLayout>
      </c:layout>
      <c:scatterChart>
        <c:scatterStyle val="smoothMarker"/>
        <c:ser>
          <c:idx val="0"/>
          <c:order val="0"/>
          <c:yVal>
            <c:numRef>
              <c:f>'Project #2 Acq Sup S-Curve'!$A$1</c:f>
            </c:numRef>
          </c:yVal>
          <c:smooth val="1"/>
        </c:ser>
        <c:ser>
          <c:idx val="2"/>
          <c:order val="1"/>
          <c:tx>
            <c:v>Point Estimate (cdf)</c:v>
          </c:tx>
          <c:spPr>
            <a:ln w="381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'Project #2 SW Labor S-Curve'!$E$46:$X$46</c:f>
              <c:numCache>
                <c:formatCode>#,##0.0</c:formatCode>
                <c:ptCount val="20"/>
                <c:pt idx="0">
                  <c:v>324.50700771573099</c:v>
                </c:pt>
                <c:pt idx="1">
                  <c:v>2032.4191326196701</c:v>
                </c:pt>
                <c:pt idx="2">
                  <c:v>2886.0757733688802</c:v>
                </c:pt>
                <c:pt idx="3">
                  <c:v>3664.7573545017699</c:v>
                </c:pt>
                <c:pt idx="4">
                  <c:v>4425.5247743316004</c:v>
                </c:pt>
                <c:pt idx="5">
                  <c:v>5203.8313898149199</c:v>
                </c:pt>
                <c:pt idx="6">
                  <c:v>6016.7630479465397</c:v>
                </c:pt>
                <c:pt idx="7">
                  <c:v>6885.1210566380696</c:v>
                </c:pt>
                <c:pt idx="8">
                  <c:v>7824.45354527978</c:v>
                </c:pt>
                <c:pt idx="9">
                  <c:v>8853.6428830243094</c:v>
                </c:pt>
                <c:pt idx="10">
                  <c:v>9998.7414755906702</c:v>
                </c:pt>
                <c:pt idx="11">
                  <c:v>11294.5020207083</c:v>
                </c:pt>
                <c:pt idx="12">
                  <c:v>12787.600640382299</c:v>
                </c:pt>
                <c:pt idx="13">
                  <c:v>14523.8548816945</c:v>
                </c:pt>
                <c:pt idx="14">
                  <c:v>16618.9524690525</c:v>
                </c:pt>
                <c:pt idx="15">
                  <c:v>19227.530119089901</c:v>
                </c:pt>
                <c:pt idx="16">
                  <c:v>22606.236411645601</c:v>
                </c:pt>
                <c:pt idx="17">
                  <c:v>27305.067389064901</c:v>
                </c:pt>
                <c:pt idx="18">
                  <c:v>34599.638400796597</c:v>
                </c:pt>
                <c:pt idx="19">
                  <c:v>49138.684920245898</c:v>
                </c:pt>
              </c:numCache>
            </c:numRef>
          </c:xVal>
          <c:yVal>
            <c:numRef>
              <c:f>'Project #2 SW Labor S-Curve'!$E$45:$X$45</c:f>
              <c:numCache>
                <c:formatCode>0%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1"/>
        </c:ser>
        <c:ser>
          <c:idx val="3"/>
          <c:order val="2"/>
          <c:tx>
            <c:v>Point Estimate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plus"/>
            <c:size val="8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('Project #2 SW Labor S-Curve'!$E$49,'Project #2 SW Labor S-Curve'!$E$49)</c:f>
              <c:numCache>
                <c:formatCode>#,##0.0</c:formatCode>
                <c:ptCount val="2"/>
                <c:pt idx="0">
                  <c:v>10000</c:v>
                </c:pt>
                <c:pt idx="1">
                  <c:v>10000</c:v>
                </c:pt>
              </c:numCache>
            </c:numRef>
          </c:xVal>
          <c:yVal>
            <c:numRef>
              <c:f>('Project #2 SW Labor S-Curve'!$F$49,'Project #2 SW Labor S-Curve'!$G$49)</c:f>
              <c:numCache>
                <c:formatCode>General</c:formatCode>
                <c:ptCount val="2"/>
                <c:pt idx="0" formatCode="0.0%">
                  <c:v>0.50005100000000002</c:v>
                </c:pt>
              </c:numCache>
            </c:numRef>
          </c:yVal>
        </c:ser>
        <c:ser>
          <c:idx val="4"/>
          <c:order val="3"/>
          <c:tx>
            <c:v>Mean</c:v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square"/>
            <c:size val="10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('Project #2 SW Labor S-Curve'!$E$50,'Project #2 SW Labor S-Curve'!$E$50)</c:f>
              <c:numCache>
                <c:formatCode>#,##0.0</c:formatCode>
                <c:ptCount val="2"/>
                <c:pt idx="0">
                  <c:v>15985.759373545299</c:v>
                </c:pt>
                <c:pt idx="1">
                  <c:v>15985.759373545299</c:v>
                </c:pt>
              </c:numCache>
            </c:numRef>
          </c:xVal>
          <c:yVal>
            <c:numRef>
              <c:f>('Project #2 SW Labor S-Curve'!$F$50,'Project #2 SW Labor S-Curve'!$G$50)</c:f>
              <c:numCache>
                <c:formatCode>General</c:formatCode>
                <c:ptCount val="2"/>
                <c:pt idx="0" formatCode="0.0%">
                  <c:v>0.68601000000000001</c:v>
                </c:pt>
              </c:numCache>
            </c:numRef>
          </c:yVal>
        </c:ser>
        <c:ser>
          <c:idx val="5"/>
          <c:order val="4"/>
          <c:tx>
            <c:v>50% Confidence Level</c:v>
          </c:tx>
          <c:spPr>
            <a:ln w="38100">
              <a:solidFill>
                <a:srgbClr val="808080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808080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xVal>
            <c:numRef>
              <c:f>('Project #2 SW Labor S-Curve'!$E$51,'Project #2 SW Labor S-Curve'!$E$51)</c:f>
              <c:numCache>
                <c:formatCode>#,##0.0</c:formatCode>
                <c:ptCount val="2"/>
                <c:pt idx="0">
                  <c:v>9998.7414755906702</c:v>
                </c:pt>
                <c:pt idx="1">
                  <c:v>9998.7414755906702</c:v>
                </c:pt>
              </c:numCache>
            </c:numRef>
          </c:xVal>
          <c:yVal>
            <c:numRef>
              <c:f>('Project #2 SW Labor S-Curve'!$F$51,'Project #2 SW Labor S-Curve'!$G$51)</c:f>
              <c:numCache>
                <c:formatCode>General</c:formatCode>
                <c:ptCount val="2"/>
                <c:pt idx="0" formatCode="0.0%">
                  <c:v>0.5</c:v>
                </c:pt>
              </c:numCache>
            </c:numRef>
          </c:yVal>
        </c:ser>
        <c:ser>
          <c:idx val="6"/>
          <c:order val="5"/>
          <c:tx>
            <c:v>85% Confidence Level</c:v>
          </c:tx>
          <c:spPr>
            <a:ln w="38100">
              <a:solidFill>
                <a:srgbClr val="00800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('Project #2 SW Labor S-Curve'!$E$52,'Project #2 SW Labor S-Curve'!$E$52)</c:f>
              <c:numCache>
                <c:formatCode>#,##0.0</c:formatCode>
                <c:ptCount val="2"/>
                <c:pt idx="0">
                  <c:v>27305.067389064901</c:v>
                </c:pt>
                <c:pt idx="1">
                  <c:v>27305.067389064901</c:v>
                </c:pt>
              </c:numCache>
            </c:numRef>
          </c:xVal>
          <c:yVal>
            <c:numRef>
              <c:f>('Project #2 SW Labor S-Curve'!$F$52,'Project #2 SW Labor S-Curve'!$G$52)</c:f>
              <c:numCache>
                <c:formatCode>General</c:formatCode>
                <c:ptCount val="2"/>
                <c:pt idx="0" formatCode="0.0%">
                  <c:v>0.85</c:v>
                </c:pt>
              </c:numCache>
            </c:numRef>
          </c:yVal>
        </c:ser>
        <c:axId val="99858688"/>
        <c:axId val="99873536"/>
      </c:scatterChart>
      <c:valAx>
        <c:axId val="998586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Labor Hours</a:t>
                </a:r>
              </a:p>
            </c:rich>
          </c:tx>
          <c:spPr>
            <a:noFill/>
            <a:ln w="25400">
              <a:noFill/>
            </a:ln>
          </c:spPr>
        </c:title>
        <c:numFmt formatCode="#,##0" sourceLinked="0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873536"/>
        <c:crosses val="autoZero"/>
        <c:crossBetween val="midCat"/>
      </c:valAx>
      <c:valAx>
        <c:axId val="99873536"/>
        <c:scaling>
          <c:orientation val="minMax"/>
          <c:max val="1"/>
          <c:min val="0"/>
        </c:scaling>
        <c:axPos val="l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66CC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Confidence Level (CDF)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868686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85868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568940493468806E-3"/>
          <c:y val="0.90400000000000003"/>
          <c:w val="0.99129172714078373"/>
          <c:h val="9.0000000000000011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Point Estimate</a:t>
            </a:r>
          </a:p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Project #2 IAT&amp;CO % of HW &amp; SW (Project #1 Actuals)</a:t>
            </a:r>
            <a:endParaRPr lang="en-US" sz="1000" b="0">
              <a:solidFill>
                <a:srgbClr val="000000"/>
              </a:solidFill>
            </a:endParaRP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Statistics</a:t>
            </a: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Calculated with 2000 iterations</a:t>
            </a:r>
          </a:p>
        </c:rich>
      </c:tx>
      <c:spPr>
        <a:noFill/>
        <a:ln w="25400">
          <a:noFill/>
        </a:ln>
      </c:spPr>
    </c:title>
    <c:plotArea>
      <c:layout>
        <c:manualLayout>
          <c:xMode val="edge"/>
          <c:yMode val="edge"/>
          <c:x val="5.0858885174140604E-2"/>
          <c:y val="0.20546403313929762"/>
          <c:w val="0.92779222543471163"/>
          <c:h val="0.61971017968528863"/>
        </c:manualLayout>
      </c:layout>
      <c:scatterChart>
        <c:scatterStyle val="smoothMarker"/>
        <c:ser>
          <c:idx val="0"/>
          <c:order val="0"/>
          <c:yVal>
            <c:numRef>
              <c:f>'Project #2 Acq Sup S-Curve'!$A$1</c:f>
            </c:numRef>
          </c:yVal>
          <c:smooth val="1"/>
        </c:ser>
        <c:ser>
          <c:idx val="2"/>
          <c:order val="1"/>
          <c:tx>
            <c:v>Point Estimate (cdf)</c:v>
          </c:tx>
          <c:spPr>
            <a:ln w="381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'Project #2 IATCO Labor S-Curve'!$E$46:$X$46</c:f>
              <c:numCache>
                <c:formatCode>#,##0.000</c:formatCode>
                <c:ptCount val="20"/>
                <c:pt idx="0">
                  <c:v>1.85253704449726E-2</c:v>
                </c:pt>
                <c:pt idx="1">
                  <c:v>6.3910513513709105E-2</c:v>
                </c:pt>
                <c:pt idx="2">
                  <c:v>8.0366432152678899E-2</c:v>
                </c:pt>
                <c:pt idx="3">
                  <c:v>9.3747366075809399E-2</c:v>
                </c:pt>
                <c:pt idx="4">
                  <c:v>0.105988503847052</c:v>
                </c:pt>
                <c:pt idx="5">
                  <c:v>0.11777724358857999</c:v>
                </c:pt>
                <c:pt idx="6">
                  <c:v>0.12944461161408199</c:v>
                </c:pt>
                <c:pt idx="7">
                  <c:v>0.14120466336674301</c:v>
                </c:pt>
                <c:pt idx="8">
                  <c:v>0.15349654686839201</c:v>
                </c:pt>
                <c:pt idx="9">
                  <c:v>0.1663168076771</c:v>
                </c:pt>
                <c:pt idx="10">
                  <c:v>0.18000372820064101</c:v>
                </c:pt>
                <c:pt idx="11">
                  <c:v>0.19481987060874401</c:v>
                </c:pt>
                <c:pt idx="12">
                  <c:v>0.211127793806899</c:v>
                </c:pt>
                <c:pt idx="13">
                  <c:v>0.22940570801636501</c:v>
                </c:pt>
                <c:pt idx="14">
                  <c:v>0.25042940875879999</c:v>
                </c:pt>
                <c:pt idx="15">
                  <c:v>0.275119265650838</c:v>
                </c:pt>
                <c:pt idx="16">
                  <c:v>0.30569446708773901</c:v>
                </c:pt>
                <c:pt idx="17">
                  <c:v>0.34542022129745498</c:v>
                </c:pt>
                <c:pt idx="18">
                  <c:v>0.40306111749808199</c:v>
                </c:pt>
                <c:pt idx="19">
                  <c:v>0.50681792469659004</c:v>
                </c:pt>
              </c:numCache>
            </c:numRef>
          </c:xVal>
          <c:yVal>
            <c:numRef>
              <c:f>'Project #2 IATCO Labor S-Curve'!$E$45:$X$45</c:f>
              <c:numCache>
                <c:formatCode>0%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1"/>
        </c:ser>
        <c:ser>
          <c:idx val="3"/>
          <c:order val="2"/>
          <c:tx>
            <c:v>Point Estimate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plus"/>
            <c:size val="8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('Project #2 IATCO Labor S-Curve'!$E$49,'Project #2 IATCO Labor S-Curve'!$E$49)</c:f>
              <c:numCache>
                <c:formatCode>#,##0.000</c:formatCode>
                <c:ptCount val="2"/>
                <c:pt idx="0">
                  <c:v>0.18</c:v>
                </c:pt>
                <c:pt idx="1">
                  <c:v>0.18</c:v>
                </c:pt>
              </c:numCache>
            </c:numRef>
          </c:xVal>
          <c:yVal>
            <c:numRef>
              <c:f>('Project #2 IATCO Labor S-Curve'!$F$49,'Project #2 IATCO Labor S-Curve'!$G$49)</c:f>
              <c:numCache>
                <c:formatCode>General</c:formatCode>
                <c:ptCount val="2"/>
                <c:pt idx="0" formatCode="0.0%">
                  <c:v>0.49998999999999999</c:v>
                </c:pt>
              </c:numCache>
            </c:numRef>
          </c:yVal>
        </c:ser>
        <c:ser>
          <c:idx val="4"/>
          <c:order val="3"/>
          <c:tx>
            <c:v>Mean</c:v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square"/>
            <c:size val="10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('Project #2 IATCO Labor S-Curve'!$E$50,'Project #2 IATCO Labor S-Curve'!$E$50)</c:f>
              <c:numCache>
                <c:formatCode>#,##0.000</c:formatCode>
                <c:ptCount val="2"/>
                <c:pt idx="0">
                  <c:v>0.219533516162323</c:v>
                </c:pt>
                <c:pt idx="1">
                  <c:v>0.219533516162323</c:v>
                </c:pt>
              </c:numCache>
            </c:numRef>
          </c:xVal>
          <c:yVal>
            <c:numRef>
              <c:f>('Project #2 IATCO Labor S-Curve'!$F$50,'Project #2 IATCO Labor S-Curve'!$G$50)</c:f>
              <c:numCache>
                <c:formatCode>General</c:formatCode>
                <c:ptCount val="2"/>
                <c:pt idx="0" formatCode="0.0%">
                  <c:v>0.62387300000000001</c:v>
                </c:pt>
              </c:numCache>
            </c:numRef>
          </c:yVal>
        </c:ser>
        <c:ser>
          <c:idx val="5"/>
          <c:order val="4"/>
          <c:tx>
            <c:v>50% Confidence Level</c:v>
          </c:tx>
          <c:spPr>
            <a:ln w="38100">
              <a:solidFill>
                <a:srgbClr val="808080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808080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xVal>
            <c:numRef>
              <c:f>('Project #2 IATCO Labor S-Curve'!$E$51,'Project #2 IATCO Labor S-Curve'!$E$51)</c:f>
              <c:numCache>
                <c:formatCode>#,##0.000</c:formatCode>
                <c:ptCount val="2"/>
                <c:pt idx="0">
                  <c:v>0.18000372820064101</c:v>
                </c:pt>
                <c:pt idx="1">
                  <c:v>0.18000372820064101</c:v>
                </c:pt>
              </c:numCache>
            </c:numRef>
          </c:xVal>
          <c:yVal>
            <c:numRef>
              <c:f>('Project #2 IATCO Labor S-Curve'!$F$51,'Project #2 IATCO Labor S-Curve'!$G$51)</c:f>
              <c:numCache>
                <c:formatCode>General</c:formatCode>
                <c:ptCount val="2"/>
                <c:pt idx="0" formatCode="0.0%">
                  <c:v>0.5</c:v>
                </c:pt>
              </c:numCache>
            </c:numRef>
          </c:yVal>
        </c:ser>
        <c:ser>
          <c:idx val="6"/>
          <c:order val="5"/>
          <c:tx>
            <c:v>85% Confidence Level</c:v>
          </c:tx>
          <c:spPr>
            <a:ln w="38100">
              <a:solidFill>
                <a:srgbClr val="00800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('Project #2 IATCO Labor S-Curve'!$E$52,'Project #2 IATCO Labor S-Curve'!$E$52)</c:f>
              <c:numCache>
                <c:formatCode>#,##0.000</c:formatCode>
                <c:ptCount val="2"/>
                <c:pt idx="0">
                  <c:v>0.34542022129745498</c:v>
                </c:pt>
                <c:pt idx="1">
                  <c:v>0.34542022129745498</c:v>
                </c:pt>
              </c:numCache>
            </c:numRef>
          </c:xVal>
          <c:yVal>
            <c:numRef>
              <c:f>('Project #2 IATCO Labor S-Curve'!$F$52,'Project #2 IATCO Labor S-Curve'!$G$52)</c:f>
              <c:numCache>
                <c:formatCode>General</c:formatCode>
                <c:ptCount val="2"/>
                <c:pt idx="0" formatCode="0.0%">
                  <c:v>0.85</c:v>
                </c:pt>
              </c:numCache>
            </c:numRef>
          </c:yVal>
        </c:ser>
        <c:axId val="99525760"/>
        <c:axId val="99528064"/>
      </c:scatterChart>
      <c:valAx>
        <c:axId val="995257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Factor of HW/SW</a:t>
                </a:r>
              </a:p>
            </c:rich>
          </c:tx>
          <c:spPr>
            <a:noFill/>
            <a:ln w="25400">
              <a:noFill/>
            </a:ln>
          </c:spPr>
        </c:title>
        <c:numFmt formatCode=".000" sourceLinked="0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528064"/>
        <c:crosses val="autoZero"/>
        <c:crossBetween val="midCat"/>
      </c:valAx>
      <c:valAx>
        <c:axId val="99528064"/>
        <c:scaling>
          <c:orientation val="minMax"/>
          <c:max val="1"/>
          <c:min val="0"/>
        </c:scaling>
        <c:axPos val="l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66CC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Confidence Level (CDF)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868686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952576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2568940493468806E-3"/>
          <c:y val="0.90400000000000003"/>
          <c:w val="0.99129172714078373"/>
          <c:h val="9.0000000000000011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Point Estimate</a:t>
            </a:r>
          </a:p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Project #2 RDT&amp;E</a:t>
            </a:r>
            <a:endParaRPr lang="en-US" sz="1000" b="0">
              <a:solidFill>
                <a:srgbClr val="000000"/>
              </a:solidFill>
            </a:endParaRP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Statistics</a:t>
            </a: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Calculated with 2000 iterations</a:t>
            </a:r>
          </a:p>
        </c:rich>
      </c:tx>
      <c:spPr>
        <a:noFill/>
        <a:ln w="25400">
          <a:noFill/>
        </a:ln>
      </c:spPr>
    </c:title>
    <c:plotArea>
      <c:layout>
        <c:manualLayout>
          <c:xMode val="edge"/>
          <c:yMode val="edge"/>
          <c:x val="5.0858902132330658E-2"/>
          <c:y val="0.20546403313929762"/>
          <c:w val="0.92779210166980763"/>
          <c:h val="0.61971017968528863"/>
        </c:manualLayout>
      </c:layout>
      <c:scatterChart>
        <c:scatterStyle val="smoothMarker"/>
        <c:ser>
          <c:idx val="0"/>
          <c:order val="0"/>
          <c:yVal>
            <c:numRef>
              <c:f>'Project #2 BY S-Curve'!$A$1</c:f>
            </c:numRef>
          </c:yVal>
          <c:smooth val="1"/>
        </c:ser>
        <c:ser>
          <c:idx val="2"/>
          <c:order val="1"/>
          <c:tx>
            <c:v>Point Estimate (cdf)</c:v>
          </c:tx>
          <c:spPr>
            <a:ln w="381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'Project #2 BY S-Curve'!$E$46:$X$46</c:f>
              <c:numCache>
                <c:formatCode>"$"#,##0.0</c:formatCode>
                <c:ptCount val="20"/>
                <c:pt idx="0">
                  <c:v>26.868452611977599</c:v>
                </c:pt>
                <c:pt idx="1">
                  <c:v>40.408063555447796</c:v>
                </c:pt>
                <c:pt idx="2">
                  <c:v>43.964509868928502</c:v>
                </c:pt>
                <c:pt idx="3">
                  <c:v>46.795437524931103</c:v>
                </c:pt>
                <c:pt idx="4">
                  <c:v>49.309657192498101</c:v>
                </c:pt>
                <c:pt idx="5">
                  <c:v>51.393222427899602</c:v>
                </c:pt>
                <c:pt idx="6">
                  <c:v>53.197111100227602</c:v>
                </c:pt>
                <c:pt idx="7">
                  <c:v>55.104877275237797</c:v>
                </c:pt>
                <c:pt idx="8">
                  <c:v>56.781962196552897</c:v>
                </c:pt>
                <c:pt idx="9">
                  <c:v>58.424806338136698</c:v>
                </c:pt>
                <c:pt idx="10">
                  <c:v>60.684743962848501</c:v>
                </c:pt>
                <c:pt idx="11">
                  <c:v>62.914751724976298</c:v>
                </c:pt>
                <c:pt idx="12">
                  <c:v>65.066593551783996</c:v>
                </c:pt>
                <c:pt idx="13">
                  <c:v>67.7412960381576</c:v>
                </c:pt>
                <c:pt idx="14">
                  <c:v>70.621478063454006</c:v>
                </c:pt>
                <c:pt idx="15">
                  <c:v>73.7416955738273</c:v>
                </c:pt>
                <c:pt idx="16">
                  <c:v>77.947696398358104</c:v>
                </c:pt>
                <c:pt idx="17">
                  <c:v>82.597104380554001</c:v>
                </c:pt>
                <c:pt idx="18">
                  <c:v>88.373124185684901</c:v>
                </c:pt>
                <c:pt idx="19">
                  <c:v>101.772403383003</c:v>
                </c:pt>
              </c:numCache>
            </c:numRef>
          </c:xVal>
          <c:yVal>
            <c:numRef>
              <c:f>'Project #2 BY S-Curve'!$E$45:$X$45</c:f>
              <c:numCache>
                <c:formatCode>0%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1"/>
        </c:ser>
        <c:ser>
          <c:idx val="3"/>
          <c:order val="2"/>
          <c:tx>
            <c:v>Point Estimate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plus"/>
            <c:size val="8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('Project #2 BY S-Curve'!$E$49,'Project #2 BY S-Curve'!$E$49)</c:f>
              <c:numCache>
                <c:formatCode>"$"#,##0.0</c:formatCode>
                <c:ptCount val="2"/>
                <c:pt idx="0">
                  <c:v>50.346645253345599</c:v>
                </c:pt>
                <c:pt idx="1">
                  <c:v>50.346645253345599</c:v>
                </c:pt>
              </c:numCache>
            </c:numRef>
          </c:xVal>
          <c:yVal>
            <c:numRef>
              <c:f>('Project #2 BY S-Curve'!$F$49,'Project #2 BY S-Curve'!$G$49)</c:f>
              <c:numCache>
                <c:formatCode>General</c:formatCode>
                <c:ptCount val="2"/>
                <c:pt idx="0" formatCode="0.0%">
                  <c:v>0.22198300000000001</c:v>
                </c:pt>
              </c:numCache>
            </c:numRef>
          </c:yVal>
        </c:ser>
        <c:ser>
          <c:idx val="4"/>
          <c:order val="3"/>
          <c:tx>
            <c:v>Mean</c:v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square"/>
            <c:size val="10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('Project #2 BY S-Curve'!$E$50,'Project #2 BY S-Curve'!$E$50)</c:f>
              <c:numCache>
                <c:formatCode>"$"#,##0.0</c:formatCode>
                <c:ptCount val="2"/>
                <c:pt idx="0">
                  <c:v>64.497562039649495</c:v>
                </c:pt>
                <c:pt idx="1">
                  <c:v>64.497562039649495</c:v>
                </c:pt>
              </c:numCache>
            </c:numRef>
          </c:xVal>
          <c:yVal>
            <c:numRef>
              <c:f>('Project #2 BY S-Curve'!$F$50,'Project #2 BY S-Curve'!$G$50)</c:f>
              <c:numCache>
                <c:formatCode>General</c:formatCode>
                <c:ptCount val="2"/>
                <c:pt idx="0" formatCode="0.0%">
                  <c:v>0.58316199999999996</c:v>
                </c:pt>
              </c:numCache>
            </c:numRef>
          </c:yVal>
        </c:ser>
        <c:ser>
          <c:idx val="5"/>
          <c:order val="4"/>
          <c:tx>
            <c:v>50% Confidence Level</c:v>
          </c:tx>
          <c:spPr>
            <a:ln w="38100">
              <a:solidFill>
                <a:srgbClr val="808080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808080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xVal>
            <c:numRef>
              <c:f>('Project #2 BY S-Curve'!$E$51,'Project #2 BY S-Curve'!$E$51)</c:f>
              <c:numCache>
                <c:formatCode>"$"#,##0.0</c:formatCode>
                <c:ptCount val="2"/>
                <c:pt idx="0">
                  <c:v>60.684743962848501</c:v>
                </c:pt>
                <c:pt idx="1">
                  <c:v>60.684743962848501</c:v>
                </c:pt>
              </c:numCache>
            </c:numRef>
          </c:xVal>
          <c:yVal>
            <c:numRef>
              <c:f>('Project #2 BY S-Curve'!$F$51,'Project #2 BY S-Curve'!$G$51)</c:f>
              <c:numCache>
                <c:formatCode>General</c:formatCode>
                <c:ptCount val="2"/>
                <c:pt idx="0" formatCode="0.0%">
                  <c:v>0.5</c:v>
                </c:pt>
              </c:numCache>
            </c:numRef>
          </c:yVal>
        </c:ser>
        <c:ser>
          <c:idx val="6"/>
          <c:order val="5"/>
          <c:tx>
            <c:v>80% Confidence Level</c:v>
          </c:tx>
          <c:spPr>
            <a:ln w="38100">
              <a:solidFill>
                <a:srgbClr val="00800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('Project #2 BY S-Curve'!$E$52,'Project #2 BY S-Curve'!$E$52)</c:f>
              <c:numCache>
                <c:formatCode>"$"#,##0.0</c:formatCode>
                <c:ptCount val="2"/>
                <c:pt idx="0">
                  <c:v>77.947696398358104</c:v>
                </c:pt>
                <c:pt idx="1">
                  <c:v>77.947696398358104</c:v>
                </c:pt>
              </c:numCache>
            </c:numRef>
          </c:xVal>
          <c:yVal>
            <c:numRef>
              <c:f>('Project #2 BY S-Curve'!$F$52,'Project #2 BY S-Curve'!$G$52)</c:f>
              <c:numCache>
                <c:formatCode>General</c:formatCode>
                <c:ptCount val="2"/>
                <c:pt idx="0" formatCode="0.0%">
                  <c:v>0.8</c:v>
                </c:pt>
              </c:numCache>
            </c:numRef>
          </c:yVal>
        </c:ser>
        <c:ser>
          <c:idx val="7"/>
          <c:order val="6"/>
          <c:tx>
            <c:v>Budget</c:v>
          </c:tx>
          <c:spPr>
            <a:ln w="38100">
              <a:solidFill>
                <a:srgbClr val="FF6600"/>
              </a:solidFill>
              <a:prstDash val="solid"/>
            </a:ln>
          </c:spPr>
          <c:marker>
            <c:symbol val="star"/>
            <c:size val="10"/>
            <c:spPr>
              <a:solidFill>
                <a:srgbClr val="FF66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('Project #2 BY S-Curve'!$E$53,'Project #2 BY S-Curve'!$E$53)</c:f>
              <c:numCache>
                <c:formatCode>"$"#,##0.0</c:formatCode>
                <c:ptCount val="2"/>
                <c:pt idx="0">
                  <c:v>48.956964141502702</c:v>
                </c:pt>
                <c:pt idx="1">
                  <c:v>48.956964141502702</c:v>
                </c:pt>
              </c:numCache>
            </c:numRef>
          </c:xVal>
          <c:yVal>
            <c:numRef>
              <c:f>('Project #2 BY S-Curve'!$F$53,'Project #2 BY S-Curve'!$G$53)</c:f>
              <c:numCache>
                <c:formatCode>General</c:formatCode>
                <c:ptCount val="2"/>
                <c:pt idx="0" formatCode="0.0%">
                  <c:v>0.192986033488937</c:v>
                </c:pt>
              </c:numCache>
            </c:numRef>
          </c:yVal>
        </c:ser>
        <c:axId val="100454784"/>
        <c:axId val="100457088"/>
      </c:scatterChart>
      <c:valAx>
        <c:axId val="100454784"/>
        <c:scaling>
          <c:orientation val="minMax"/>
          <c:min val="26.868452611977588"/>
        </c:scaling>
        <c:axPos val="b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BY2005 $M</a:t>
                </a:r>
              </a:p>
            </c:rich>
          </c:tx>
          <c:spPr>
            <a:noFill/>
            <a:ln w="25400">
              <a:noFill/>
            </a:ln>
          </c:spPr>
        </c:title>
        <c:numFmt formatCode="\$.00" sourceLinked="0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457088"/>
        <c:crosses val="autoZero"/>
        <c:crossBetween val="midCat"/>
      </c:valAx>
      <c:valAx>
        <c:axId val="100457088"/>
        <c:scaling>
          <c:orientation val="minMax"/>
          <c:max val="1"/>
          <c:min val="0"/>
        </c:scaling>
        <c:axPos val="l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66CC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Confidence Level (CDF)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45478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5005559643967914E-3"/>
          <c:y val="0.94599999999999995"/>
          <c:w val="0.99340040717006051"/>
          <c:h val="4.8000000000000001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Point Estimate</a:t>
            </a:r>
          </a:p>
          <a:p>
            <a:pPr>
              <a:defRPr/>
            </a:pPr>
            <a:r>
              <a:rPr lang="en-US" sz="1400" b="1">
                <a:solidFill>
                  <a:srgbClr val="000000"/>
                </a:solidFill>
              </a:rPr>
              <a:t>Project #2 RDT&amp;E</a:t>
            </a:r>
            <a:endParaRPr lang="en-US" sz="1000" b="0">
              <a:solidFill>
                <a:srgbClr val="000000"/>
              </a:solidFill>
            </a:endParaRP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Statistics</a:t>
            </a:r>
          </a:p>
          <a:p>
            <a:pPr>
              <a:defRPr/>
            </a:pPr>
            <a:r>
              <a:rPr lang="en-US" sz="1000" b="0">
                <a:solidFill>
                  <a:srgbClr val="000000"/>
                </a:solidFill>
              </a:rPr>
              <a:t>Calculated with 2000 iterations</a:t>
            </a:r>
          </a:p>
        </c:rich>
      </c:tx>
      <c:spPr>
        <a:noFill/>
        <a:ln w="25400">
          <a:noFill/>
        </a:ln>
      </c:spPr>
    </c:title>
    <c:plotArea>
      <c:layout>
        <c:manualLayout>
          <c:xMode val="edge"/>
          <c:yMode val="edge"/>
          <c:x val="5.0858902132330658E-2"/>
          <c:y val="0.20546403313929762"/>
          <c:w val="0.92779210166980763"/>
          <c:h val="0.61971017968528863"/>
        </c:manualLayout>
      </c:layout>
      <c:scatterChart>
        <c:scatterStyle val="smoothMarker"/>
        <c:ser>
          <c:idx val="0"/>
          <c:order val="0"/>
          <c:yVal>
            <c:numRef>
              <c:f>'Project #2 BY S-Curve'!$A$1</c:f>
            </c:numRef>
          </c:yVal>
          <c:smooth val="1"/>
        </c:ser>
        <c:ser>
          <c:idx val="2"/>
          <c:order val="1"/>
          <c:tx>
            <c:v>Point Estimate (cdf)</c:v>
          </c:tx>
          <c:spPr>
            <a:ln w="381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'Project #2 TY S-Curve'!$E$46:$X$46</c:f>
              <c:numCache>
                <c:formatCode>"$"#,##0.0</c:formatCode>
                <c:ptCount val="20"/>
                <c:pt idx="0">
                  <c:v>30.5823045684836</c:v>
                </c:pt>
                <c:pt idx="1">
                  <c:v>45.9934081252024</c:v>
                </c:pt>
                <c:pt idx="2">
                  <c:v>50.041438948229398</c:v>
                </c:pt>
                <c:pt idx="3">
                  <c:v>53.263667374909303</c:v>
                </c:pt>
                <c:pt idx="4">
                  <c:v>56.125411321835699</c:v>
                </c:pt>
                <c:pt idx="5">
                  <c:v>58.4969742673307</c:v>
                </c:pt>
                <c:pt idx="6">
                  <c:v>60.550202772204798</c:v>
                </c:pt>
                <c:pt idx="7">
                  <c:v>62.7216670932876</c:v>
                </c:pt>
                <c:pt idx="8">
                  <c:v>64.630564586997494</c:v>
                </c:pt>
                <c:pt idx="9">
                  <c:v>66.500488420053202</c:v>
                </c:pt>
                <c:pt idx="10">
                  <c:v>69.072802566417593</c:v>
                </c:pt>
                <c:pt idx="11">
                  <c:v>71.611049839395093</c:v>
                </c:pt>
                <c:pt idx="12">
                  <c:v>74.060326806737095</c:v>
                </c:pt>
                <c:pt idx="13">
                  <c:v>77.104736071745904</c:v>
                </c:pt>
                <c:pt idx="14">
                  <c:v>80.383026979761297</c:v>
                </c:pt>
                <c:pt idx="15">
                  <c:v>83.934531921270704</c:v>
                </c:pt>
                <c:pt idx="16">
                  <c:v>88.721900962901103</c:v>
                </c:pt>
                <c:pt idx="17">
                  <c:v>94.013966458004006</c:v>
                </c:pt>
                <c:pt idx="18">
                  <c:v>100.588368021991</c:v>
                </c:pt>
                <c:pt idx="19">
                  <c:v>115.83974268537099</c:v>
                </c:pt>
              </c:numCache>
            </c:numRef>
          </c:xVal>
          <c:yVal>
            <c:numRef>
              <c:f>'Project #2 TY S-Curve'!$E$45:$X$45</c:f>
              <c:numCache>
                <c:formatCode>0%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1"/>
        </c:ser>
        <c:ser>
          <c:idx val="3"/>
          <c:order val="2"/>
          <c:tx>
            <c:v>Point Estimate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plus"/>
            <c:size val="8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('Project #2 TY S-Curve'!$E$49,'Project #2 TY S-Curve'!$E$49)</c:f>
              <c:numCache>
                <c:formatCode>"$"#,##0.0</c:formatCode>
                <c:ptCount val="2"/>
                <c:pt idx="0">
                  <c:v>57.305735517229898</c:v>
                </c:pt>
                <c:pt idx="1">
                  <c:v>57.305735517229898</c:v>
                </c:pt>
              </c:numCache>
            </c:numRef>
          </c:xVal>
          <c:yVal>
            <c:numRef>
              <c:f>('Project #2 TY S-Curve'!$F$49,'Project #2 TY S-Curve'!$G$49)</c:f>
              <c:numCache>
                <c:formatCode>General</c:formatCode>
                <c:ptCount val="2"/>
                <c:pt idx="0" formatCode="0.0%">
                  <c:v>0.22198300000000001</c:v>
                </c:pt>
              </c:numCache>
            </c:numRef>
          </c:yVal>
        </c:ser>
        <c:ser>
          <c:idx val="4"/>
          <c:order val="3"/>
          <c:tx>
            <c:v>Mean</c:v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square"/>
            <c:size val="10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('Project #2 TY S-Curve'!$E$50,'Project #2 TY S-Curve'!$E$50)</c:f>
              <c:numCache>
                <c:formatCode>"$"#,##0.0</c:formatCode>
                <c:ptCount val="2"/>
                <c:pt idx="0">
                  <c:v>73.412641758979404</c:v>
                </c:pt>
                <c:pt idx="1">
                  <c:v>73.412641758979404</c:v>
                </c:pt>
              </c:numCache>
            </c:numRef>
          </c:xVal>
          <c:yVal>
            <c:numRef>
              <c:f>('Project #2 TY S-Curve'!$F$50,'Project #2 TY S-Curve'!$G$50)</c:f>
              <c:numCache>
                <c:formatCode>General</c:formatCode>
                <c:ptCount val="2"/>
                <c:pt idx="0" formatCode="0.0%">
                  <c:v>0.58316199999999996</c:v>
                </c:pt>
              </c:numCache>
            </c:numRef>
          </c:yVal>
        </c:ser>
        <c:ser>
          <c:idx val="5"/>
          <c:order val="4"/>
          <c:tx>
            <c:v>50% Confidence Level</c:v>
          </c:tx>
          <c:spPr>
            <a:ln w="38100">
              <a:solidFill>
                <a:srgbClr val="808080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808080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xVal>
            <c:numRef>
              <c:f>('Project #2 TY S-Curve'!$E$51,'Project #2 TY S-Curve'!$E$51)</c:f>
              <c:numCache>
                <c:formatCode>"$"#,##0.0</c:formatCode>
                <c:ptCount val="2"/>
                <c:pt idx="0">
                  <c:v>69.072802566417593</c:v>
                </c:pt>
                <c:pt idx="1">
                  <c:v>69.072802566417593</c:v>
                </c:pt>
              </c:numCache>
            </c:numRef>
          </c:xVal>
          <c:yVal>
            <c:numRef>
              <c:f>('Project #2 TY S-Curve'!$F$51,'Project #2 TY S-Curve'!$G$51)</c:f>
              <c:numCache>
                <c:formatCode>General</c:formatCode>
                <c:ptCount val="2"/>
                <c:pt idx="0" formatCode="0.0%">
                  <c:v>0.5</c:v>
                </c:pt>
              </c:numCache>
            </c:numRef>
          </c:yVal>
        </c:ser>
        <c:ser>
          <c:idx val="6"/>
          <c:order val="5"/>
          <c:tx>
            <c:v>80% Confidence Level</c:v>
          </c:tx>
          <c:spPr>
            <a:ln w="38100">
              <a:solidFill>
                <a:srgbClr val="008000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('Project #2 TY S-Curve'!$E$52,'Project #2 TY S-Curve'!$E$52)</c:f>
              <c:numCache>
                <c:formatCode>"$"#,##0.0</c:formatCode>
                <c:ptCount val="2"/>
                <c:pt idx="0">
                  <c:v>88.721900962901103</c:v>
                </c:pt>
                <c:pt idx="1">
                  <c:v>88.721900962901103</c:v>
                </c:pt>
              </c:numCache>
            </c:numRef>
          </c:xVal>
          <c:yVal>
            <c:numRef>
              <c:f>('Project #2 TY S-Curve'!$F$52,'Project #2 TY S-Curve'!$G$52)</c:f>
              <c:numCache>
                <c:formatCode>General</c:formatCode>
                <c:ptCount val="2"/>
                <c:pt idx="0" formatCode="0.0%">
                  <c:v>0.8</c:v>
                </c:pt>
              </c:numCache>
            </c:numRef>
          </c:yVal>
        </c:ser>
        <c:axId val="100354688"/>
        <c:axId val="100373632"/>
      </c:scatterChart>
      <c:valAx>
        <c:axId val="100354688"/>
        <c:scaling>
          <c:orientation val="minMax"/>
          <c:min val="30.582304568483586"/>
        </c:scaling>
        <c:axPos val="b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TY $M</a:t>
                </a:r>
              </a:p>
            </c:rich>
          </c:tx>
          <c:spPr>
            <a:noFill/>
            <a:ln w="25400">
              <a:noFill/>
            </a:ln>
          </c:spPr>
        </c:title>
        <c:numFmt formatCode="\$#,##0" sourceLinked="0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373632"/>
        <c:crosses val="autoZero"/>
        <c:crossBetween val="midCat"/>
      </c:valAx>
      <c:valAx>
        <c:axId val="100373632"/>
        <c:scaling>
          <c:orientation val="minMax"/>
          <c:max val="1"/>
          <c:min val="0"/>
        </c:scaling>
        <c:axPos val="l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66CC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Confidence Level (CDF)</a:t>
                </a:r>
              </a:p>
            </c:rich>
          </c:tx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868686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35468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5005559643967914E-3"/>
          <c:y val="0.94599999999999995"/>
          <c:w val="0.99340040717006051"/>
          <c:h val="4.8000000000000001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400" b="1" i="0" strike="noStrike">
                <a:solidFill>
                  <a:srgbClr val="000000"/>
                </a:solidFill>
                <a:latin typeface="Calibri"/>
              </a:rPr>
              <a:t>Point Estimate</a:t>
            </a: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400" b="1" i="0" strike="noStrike">
                <a:solidFill>
                  <a:srgbClr val="000000"/>
                </a:solidFill>
                <a:latin typeface="Calibri"/>
              </a:rPr>
              <a:t>Acquisition Support (SE/PM, ST&amp;E, Data)</a:t>
            </a:r>
            <a:endParaRPr lang="en-US" sz="1000" b="0" i="0" strike="noStrike">
              <a:solidFill>
                <a:srgbClr val="000000"/>
              </a:solidFill>
              <a:latin typeface="Calibri"/>
            </a:endParaRP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000" b="0" i="0" strike="noStrike">
                <a:solidFill>
                  <a:srgbClr val="000000"/>
                </a:solidFill>
                <a:latin typeface="Calibri"/>
              </a:rPr>
              <a:t>Statistics</a:t>
            </a: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000" b="0" i="0" strike="noStrike">
                <a:solidFill>
                  <a:srgbClr val="000000"/>
                </a:solidFill>
                <a:latin typeface="Calibri"/>
              </a:rPr>
              <a:t>Calculated with 2000 iterations</a:t>
            </a:r>
          </a:p>
        </c:rich>
      </c:tx>
      <c:spPr>
        <a:solidFill>
          <a:srgbClr val="FFFFFF"/>
        </a:solidFill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62699564586357"/>
          <c:y val="0.28400000000000003"/>
          <c:w val="0.76777939042090004"/>
          <c:h val="0.4840000000000001"/>
        </c:manualLayout>
      </c:layout>
      <c:barChart>
        <c:barDir val="col"/>
        <c:grouping val="clustered"/>
        <c:ser>
          <c:idx val="1"/>
          <c:order val="0"/>
          <c:tx>
            <c:v>Probability Histogram</c:v>
          </c:tx>
          <c:spPr>
            <a:solidFill>
              <a:srgbClr val="0066CC"/>
            </a:solidFill>
            <a:ln w="25400">
              <a:noFill/>
            </a:ln>
          </c:spPr>
          <c:cat>
            <c:numRef>
              <c:f>'Project #2 Acq Sup PDF'!$F$45:$CZ$45</c:f>
              <c:numCache>
                <c:formatCode>"$"#,##0.0</c:formatCode>
                <c:ptCount val="99"/>
                <c:pt idx="0">
                  <c:v>5.3706849555854896</c:v>
                </c:pt>
                <c:pt idx="1">
                  <c:v>6.0048300226960798</c:v>
                </c:pt>
                <c:pt idx="2">
                  <c:v>6.6389750898066699</c:v>
                </c:pt>
                <c:pt idx="3">
                  <c:v>7.2731201569172503</c:v>
                </c:pt>
                <c:pt idx="4">
                  <c:v>7.9072652240278396</c:v>
                </c:pt>
                <c:pt idx="5">
                  <c:v>8.5414102911384298</c:v>
                </c:pt>
                <c:pt idx="6">
                  <c:v>9.1755553582490208</c:v>
                </c:pt>
                <c:pt idx="7">
                  <c:v>9.8097004253595994</c:v>
                </c:pt>
                <c:pt idx="8">
                  <c:v>10.443845492470199</c:v>
                </c:pt>
                <c:pt idx="9">
                  <c:v>11.077990559580799</c:v>
                </c:pt>
                <c:pt idx="10">
                  <c:v>11.712135626691399</c:v>
                </c:pt>
                <c:pt idx="11">
                  <c:v>12.346280693802001</c:v>
                </c:pt>
                <c:pt idx="12">
                  <c:v>12.9804257609125</c:v>
                </c:pt>
                <c:pt idx="13">
                  <c:v>13.614570828023099</c:v>
                </c:pt>
                <c:pt idx="14">
                  <c:v>14.248715895133699</c:v>
                </c:pt>
                <c:pt idx="15">
                  <c:v>14.882860962244299</c:v>
                </c:pt>
                <c:pt idx="16">
                  <c:v>15.517006029354899</c:v>
                </c:pt>
                <c:pt idx="17">
                  <c:v>16.151151096465501</c:v>
                </c:pt>
                <c:pt idx="18">
                  <c:v>16.785296163576099</c:v>
                </c:pt>
                <c:pt idx="19">
                  <c:v>17.419441230686701</c:v>
                </c:pt>
                <c:pt idx="20">
                  <c:v>18.053586297797199</c:v>
                </c:pt>
                <c:pt idx="21">
                  <c:v>18.687731364907801</c:v>
                </c:pt>
                <c:pt idx="22">
                  <c:v>19.321876432018399</c:v>
                </c:pt>
                <c:pt idx="23">
                  <c:v>19.956021499129001</c:v>
                </c:pt>
                <c:pt idx="24">
                  <c:v>20.590166566239599</c:v>
                </c:pt>
                <c:pt idx="25">
                  <c:v>21.224311633350201</c:v>
                </c:pt>
                <c:pt idx="26">
                  <c:v>21.858456700460799</c:v>
                </c:pt>
                <c:pt idx="27">
                  <c:v>22.492601767571401</c:v>
                </c:pt>
                <c:pt idx="28">
                  <c:v>23.126746834681899</c:v>
                </c:pt>
                <c:pt idx="29">
                  <c:v>23.760891901792501</c:v>
                </c:pt>
                <c:pt idx="30">
                  <c:v>24.395036968903099</c:v>
                </c:pt>
                <c:pt idx="31">
                  <c:v>25.029182036013701</c:v>
                </c:pt>
                <c:pt idx="32">
                  <c:v>25.663327103124299</c:v>
                </c:pt>
                <c:pt idx="33">
                  <c:v>26.297472170234901</c:v>
                </c:pt>
                <c:pt idx="34">
                  <c:v>26.931617237345499</c:v>
                </c:pt>
                <c:pt idx="35">
                  <c:v>27.565762304456101</c:v>
                </c:pt>
                <c:pt idx="36">
                  <c:v>28.199907371566599</c:v>
                </c:pt>
                <c:pt idx="37">
                  <c:v>28.834052438677201</c:v>
                </c:pt>
                <c:pt idx="38">
                  <c:v>29.468197505787799</c:v>
                </c:pt>
                <c:pt idx="39">
                  <c:v>30.102342572898401</c:v>
                </c:pt>
                <c:pt idx="40">
                  <c:v>30.736487640008999</c:v>
                </c:pt>
                <c:pt idx="41">
                  <c:v>31.370632707119601</c:v>
                </c:pt>
                <c:pt idx="42">
                  <c:v>32.004777774230199</c:v>
                </c:pt>
                <c:pt idx="43">
                  <c:v>32.638922841340801</c:v>
                </c:pt>
                <c:pt idx="44">
                  <c:v>33.273067908451303</c:v>
                </c:pt>
                <c:pt idx="45">
                  <c:v>33.907212975561897</c:v>
                </c:pt>
                <c:pt idx="46">
                  <c:v>34.541358042672499</c:v>
                </c:pt>
                <c:pt idx="47">
                  <c:v>35.175503109783101</c:v>
                </c:pt>
                <c:pt idx="48">
                  <c:v>35.809648176893702</c:v>
                </c:pt>
                <c:pt idx="49">
                  <c:v>36.443793244004297</c:v>
                </c:pt>
                <c:pt idx="50">
                  <c:v>37.077938311114899</c:v>
                </c:pt>
                <c:pt idx="51">
                  <c:v>37.7120833782255</c:v>
                </c:pt>
                <c:pt idx="52">
                  <c:v>38.346228445336003</c:v>
                </c:pt>
                <c:pt idx="53">
                  <c:v>38.980373512446597</c:v>
                </c:pt>
                <c:pt idx="54">
                  <c:v>39.614518579557199</c:v>
                </c:pt>
                <c:pt idx="55">
                  <c:v>40.248663646667801</c:v>
                </c:pt>
                <c:pt idx="56">
                  <c:v>40.882808713778402</c:v>
                </c:pt>
                <c:pt idx="57">
                  <c:v>41.516953780888997</c:v>
                </c:pt>
                <c:pt idx="58">
                  <c:v>42.151098847999599</c:v>
                </c:pt>
                <c:pt idx="59">
                  <c:v>42.7852439151102</c:v>
                </c:pt>
                <c:pt idx="60">
                  <c:v>43.419388982220703</c:v>
                </c:pt>
                <c:pt idx="61">
                  <c:v>44.053534049331297</c:v>
                </c:pt>
                <c:pt idx="62">
                  <c:v>44.687679116441899</c:v>
                </c:pt>
                <c:pt idx="63">
                  <c:v>45.321824183552501</c:v>
                </c:pt>
                <c:pt idx="64">
                  <c:v>45.955969250663102</c:v>
                </c:pt>
                <c:pt idx="65">
                  <c:v>46.590114317773697</c:v>
                </c:pt>
                <c:pt idx="66">
                  <c:v>47.224259384884299</c:v>
                </c:pt>
                <c:pt idx="67">
                  <c:v>47.8584044519949</c:v>
                </c:pt>
                <c:pt idx="68">
                  <c:v>48.492549519105403</c:v>
                </c:pt>
                <c:pt idx="69">
                  <c:v>49.126694586215997</c:v>
                </c:pt>
                <c:pt idx="70">
                  <c:v>49.760839653326599</c:v>
                </c:pt>
                <c:pt idx="71">
                  <c:v>50.394984720437201</c:v>
                </c:pt>
                <c:pt idx="72">
                  <c:v>51.029129787547802</c:v>
                </c:pt>
                <c:pt idx="73">
                  <c:v>51.663274854658397</c:v>
                </c:pt>
                <c:pt idx="74">
                  <c:v>52.297419921768999</c:v>
                </c:pt>
                <c:pt idx="75">
                  <c:v>52.9315649888796</c:v>
                </c:pt>
                <c:pt idx="76">
                  <c:v>53.565710055990102</c:v>
                </c:pt>
                <c:pt idx="77">
                  <c:v>54.199855123100697</c:v>
                </c:pt>
                <c:pt idx="78">
                  <c:v>54.834000190211299</c:v>
                </c:pt>
                <c:pt idx="79">
                  <c:v>55.4681452573219</c:v>
                </c:pt>
                <c:pt idx="80">
                  <c:v>56.102290324432502</c:v>
                </c:pt>
                <c:pt idx="81">
                  <c:v>56.736435391543097</c:v>
                </c:pt>
                <c:pt idx="82">
                  <c:v>57.370580458653698</c:v>
                </c:pt>
                <c:pt idx="83">
                  <c:v>58.0047255257643</c:v>
                </c:pt>
                <c:pt idx="84">
                  <c:v>58.638870592874802</c:v>
                </c:pt>
                <c:pt idx="85">
                  <c:v>59.273015659985397</c:v>
                </c:pt>
                <c:pt idx="86">
                  <c:v>59.907160727095999</c:v>
                </c:pt>
                <c:pt idx="87">
                  <c:v>60.5413057942066</c:v>
                </c:pt>
                <c:pt idx="88">
                  <c:v>61.175450861317202</c:v>
                </c:pt>
                <c:pt idx="89">
                  <c:v>61.809595928427797</c:v>
                </c:pt>
                <c:pt idx="90">
                  <c:v>62.443740995538398</c:v>
                </c:pt>
                <c:pt idx="91">
                  <c:v>63.077886062649</c:v>
                </c:pt>
                <c:pt idx="92">
                  <c:v>63.712031129759502</c:v>
                </c:pt>
                <c:pt idx="93">
                  <c:v>64.346176196870104</c:v>
                </c:pt>
                <c:pt idx="94">
                  <c:v>64.980321263980699</c:v>
                </c:pt>
                <c:pt idx="95">
                  <c:v>65.614466331091293</c:v>
                </c:pt>
                <c:pt idx="96">
                  <c:v>66.248611398201902</c:v>
                </c:pt>
                <c:pt idx="97">
                  <c:v>66.882756465312497</c:v>
                </c:pt>
                <c:pt idx="98">
                  <c:v>67.516901532423105</c:v>
                </c:pt>
              </c:numCache>
            </c:numRef>
          </c:cat>
          <c:val>
            <c:numRef>
              <c:f>'Project #2 Acq Sup PDF'!$F$47:$CZ$47</c:f>
              <c:numCache>
                <c:formatCode>0.0%</c:formatCode>
                <c:ptCount val="99"/>
                <c:pt idx="0">
                  <c:v>1.6459999999999999E-3</c:v>
                </c:pt>
                <c:pt idx="1">
                  <c:v>1.6819999999999999E-3</c:v>
                </c:pt>
                <c:pt idx="2">
                  <c:v>3.8300000000000001E-3</c:v>
                </c:pt>
                <c:pt idx="3">
                  <c:v>7.3470000000000002E-3</c:v>
                </c:pt>
                <c:pt idx="4">
                  <c:v>9.1179999999999994E-3</c:v>
                </c:pt>
                <c:pt idx="5">
                  <c:v>1.0707E-2</c:v>
                </c:pt>
                <c:pt idx="6">
                  <c:v>1.4599000000000001E-2</c:v>
                </c:pt>
                <c:pt idx="7">
                  <c:v>2.5017000000000001E-2</c:v>
                </c:pt>
                <c:pt idx="8">
                  <c:v>2.1003999999999998E-2</c:v>
                </c:pt>
                <c:pt idx="9">
                  <c:v>2.6225999999999999E-2</c:v>
                </c:pt>
                <c:pt idx="10">
                  <c:v>3.9489999999999997E-2</c:v>
                </c:pt>
                <c:pt idx="11">
                  <c:v>3.1536000000000002E-2</c:v>
                </c:pt>
                <c:pt idx="12">
                  <c:v>4.2091000000000003E-2</c:v>
                </c:pt>
                <c:pt idx="13">
                  <c:v>5.0876999999999999E-2</c:v>
                </c:pt>
                <c:pt idx="14">
                  <c:v>4.6905000000000002E-2</c:v>
                </c:pt>
                <c:pt idx="15">
                  <c:v>4.6561999999999999E-2</c:v>
                </c:pt>
                <c:pt idx="16">
                  <c:v>5.1029999999999999E-2</c:v>
                </c:pt>
                <c:pt idx="17">
                  <c:v>3.8546999999999998E-2</c:v>
                </c:pt>
                <c:pt idx="18">
                  <c:v>4.3900000000000002E-2</c:v>
                </c:pt>
                <c:pt idx="19">
                  <c:v>4.2902999999999997E-2</c:v>
                </c:pt>
                <c:pt idx="20">
                  <c:v>3.6785999999999999E-2</c:v>
                </c:pt>
                <c:pt idx="21">
                  <c:v>4.1332000000000001E-2</c:v>
                </c:pt>
                <c:pt idx="22">
                  <c:v>3.0013999999999999E-2</c:v>
                </c:pt>
                <c:pt idx="23">
                  <c:v>3.3362999999999997E-2</c:v>
                </c:pt>
                <c:pt idx="24">
                  <c:v>3.1094E-2</c:v>
                </c:pt>
                <c:pt idx="25">
                  <c:v>2.5635000000000002E-2</c:v>
                </c:pt>
                <c:pt idx="26">
                  <c:v>2.4733999999999999E-2</c:v>
                </c:pt>
                <c:pt idx="27">
                  <c:v>2.4112999999999898E-2</c:v>
                </c:pt>
                <c:pt idx="28">
                  <c:v>1.6906999999999998E-2</c:v>
                </c:pt>
                <c:pt idx="29">
                  <c:v>1.5285E-2</c:v>
                </c:pt>
                <c:pt idx="30">
                  <c:v>1.329E-2</c:v>
                </c:pt>
                <c:pt idx="31">
                  <c:v>1.8963000000000101E-2</c:v>
                </c:pt>
                <c:pt idx="32">
                  <c:v>1.9139E-2</c:v>
                </c:pt>
                <c:pt idx="33">
                  <c:v>7.4689999999999496E-3</c:v>
                </c:pt>
                <c:pt idx="34">
                  <c:v>8.6519999999999896E-3</c:v>
                </c:pt>
                <c:pt idx="35">
                  <c:v>8.5290000000000105E-3</c:v>
                </c:pt>
                <c:pt idx="36">
                  <c:v>8.3889999999999798E-3</c:v>
                </c:pt>
                <c:pt idx="37">
                  <c:v>9.5899999999999892E-3</c:v>
                </c:pt>
                <c:pt idx="38">
                  <c:v>5.0050000000000398E-3</c:v>
                </c:pt>
                <c:pt idx="39">
                  <c:v>4.6920000000000303E-3</c:v>
                </c:pt>
                <c:pt idx="40">
                  <c:v>8.0639999999999601E-3</c:v>
                </c:pt>
                <c:pt idx="41">
                  <c:v>8.1250000000000506E-3</c:v>
                </c:pt>
                <c:pt idx="42">
                  <c:v>4.0969999999999097E-3</c:v>
                </c:pt>
                <c:pt idx="43">
                  <c:v>1.9570000000001002E-3</c:v>
                </c:pt>
                <c:pt idx="44">
                  <c:v>3.7539999999999202E-3</c:v>
                </c:pt>
                <c:pt idx="45">
                  <c:v>2.4180000000000299E-3</c:v>
                </c:pt>
                <c:pt idx="46">
                  <c:v>3.3919999999999502E-3</c:v>
                </c:pt>
                <c:pt idx="47">
                  <c:v>1.80400000000003E-3</c:v>
                </c:pt>
                <c:pt idx="48">
                  <c:v>3.69700000000006E-3</c:v>
                </c:pt>
                <c:pt idx="49">
                  <c:v>1.90299999999999E-3</c:v>
                </c:pt>
                <c:pt idx="50">
                  <c:v>2.6889999999999401E-3</c:v>
                </c:pt>
                <c:pt idx="51">
                  <c:v>1.92300000000001E-3</c:v>
                </c:pt>
                <c:pt idx="52">
                  <c:v>1.45000000000006E-3</c:v>
                </c:pt>
                <c:pt idx="53">
                  <c:v>1.5709999999999899E-3</c:v>
                </c:pt>
                <c:pt idx="54">
                  <c:v>2.06399999999995E-3</c:v>
                </c:pt>
                <c:pt idx="55">
                  <c:v>2.4720000000000302E-3</c:v>
                </c:pt>
                <c:pt idx="56">
                  <c:v>1.42699999999996E-3</c:v>
                </c:pt>
                <c:pt idx="57">
                  <c:v>2.8600000000000798E-4</c:v>
                </c:pt>
                <c:pt idx="58">
                  <c:v>9.6099999999998997E-4</c:v>
                </c:pt>
                <c:pt idx="59">
                  <c:v>1.8650000000000101E-3</c:v>
                </c:pt>
                <c:pt idx="60">
                  <c:v>6.26000000000015E-4</c:v>
                </c:pt>
                <c:pt idx="61">
                  <c:v>5.6100000000003402E-4</c:v>
                </c:pt>
                <c:pt idx="62">
                  <c:v>7.8599999999995297E-4</c:v>
                </c:pt>
                <c:pt idx="63">
                  <c:v>2.06000000000039E-4</c:v>
                </c:pt>
                <c:pt idx="64">
                  <c:v>9.6099999999998997E-4</c:v>
                </c:pt>
                <c:pt idx="65">
                  <c:v>3.0900000000000399E-4</c:v>
                </c:pt>
                <c:pt idx="66">
                  <c:v>1.3699999999994299E-4</c:v>
                </c:pt>
                <c:pt idx="67">
                  <c:v>1.3800000000008299E-4</c:v>
                </c:pt>
                <c:pt idx="68">
                  <c:v>1.74999999999925E-4</c:v>
                </c:pt>
                <c:pt idx="69">
                  <c:v>2.9400000000001598E-4</c:v>
                </c:pt>
                <c:pt idx="70">
                  <c:v>4.8800000000004401E-4</c:v>
                </c:pt>
                <c:pt idx="71">
                  <c:v>2.05999999999928E-4</c:v>
                </c:pt>
                <c:pt idx="72">
                  <c:v>6.8999999999985699E-5</c:v>
                </c:pt>
                <c:pt idx="73">
                  <c:v>7.2000000000072006E-5</c:v>
                </c:pt>
                <c:pt idx="74">
                  <c:v>6.8999999999985699E-5</c:v>
                </c:pt>
                <c:pt idx="75">
                  <c:v>6.8999999999985699E-5</c:v>
                </c:pt>
                <c:pt idx="76">
                  <c:v>7.1999999999960998E-5</c:v>
                </c:pt>
                <c:pt idx="77">
                  <c:v>6.9000000000096802E-5</c:v>
                </c:pt>
                <c:pt idx="78">
                  <c:v>4.1999999999986499E-5</c:v>
                </c:pt>
                <c:pt idx="79">
                  <c:v>2.2999999999995199E-5</c:v>
                </c:pt>
                <c:pt idx="80">
                  <c:v>2.5999999999970501E-5</c:v>
                </c:pt>
                <c:pt idx="81">
                  <c:v>2.2999999999995199E-5</c:v>
                </c:pt>
                <c:pt idx="82">
                  <c:v>2.2999999999995199E-5</c:v>
                </c:pt>
                <c:pt idx="83">
                  <c:v>2.6999999999999199E-5</c:v>
                </c:pt>
                <c:pt idx="84">
                  <c:v>2.2999999999995199E-5</c:v>
                </c:pt>
                <c:pt idx="85">
                  <c:v>2.2999999999995199E-5</c:v>
                </c:pt>
                <c:pt idx="86">
                  <c:v>2.5999999999970501E-5</c:v>
                </c:pt>
                <c:pt idx="87">
                  <c:v>2.2999999999995199E-5</c:v>
                </c:pt>
                <c:pt idx="88">
                  <c:v>2.3000000000106299E-5</c:v>
                </c:pt>
                <c:pt idx="89">
                  <c:v>2.6999999999999199E-5</c:v>
                </c:pt>
                <c:pt idx="90">
                  <c:v>2.2999999999995199E-5</c:v>
                </c:pt>
                <c:pt idx="91">
                  <c:v>2.1999999999966501E-5</c:v>
                </c:pt>
                <c:pt idx="92">
                  <c:v>2.6999999999999199E-5</c:v>
                </c:pt>
                <c:pt idx="93">
                  <c:v>2.2999999999995199E-5</c:v>
                </c:pt>
                <c:pt idx="94">
                  <c:v>2.6999999999999199E-5</c:v>
                </c:pt>
                <c:pt idx="95">
                  <c:v>2.2999999999995199E-5</c:v>
                </c:pt>
                <c:pt idx="96">
                  <c:v>2.2999999999995199E-5</c:v>
                </c:pt>
                <c:pt idx="97">
                  <c:v>2.5999999999970501E-5</c:v>
                </c:pt>
                <c:pt idx="98">
                  <c:v>2.7300000000007901E-4</c:v>
                </c:pt>
              </c:numCache>
            </c:numRef>
          </c:val>
        </c:ser>
        <c:gapWidth val="100"/>
        <c:overlap val="100"/>
        <c:axId val="100229888"/>
        <c:axId val="100231424"/>
      </c:barChart>
      <c:lineChart>
        <c:grouping val="standard"/>
        <c:ser>
          <c:idx val="2"/>
          <c:order val="1"/>
          <c:tx>
            <c:v>Confidence Level (CDF)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'Project #2 Acq Sup PDF'!$E$45:$CZ$45</c:f>
              <c:numCache>
                <c:formatCode>"$"#,##0.0</c:formatCode>
                <c:ptCount val="100"/>
                <c:pt idx="0">
                  <c:v>4.7365398884749004</c:v>
                </c:pt>
                <c:pt idx="1">
                  <c:v>5.3706849555854896</c:v>
                </c:pt>
                <c:pt idx="2">
                  <c:v>6.0048300226960798</c:v>
                </c:pt>
                <c:pt idx="3">
                  <c:v>6.6389750898066699</c:v>
                </c:pt>
                <c:pt idx="4">
                  <c:v>7.2731201569172503</c:v>
                </c:pt>
                <c:pt idx="5">
                  <c:v>7.9072652240278396</c:v>
                </c:pt>
                <c:pt idx="6">
                  <c:v>8.5414102911384298</c:v>
                </c:pt>
                <c:pt idx="7">
                  <c:v>9.1755553582490208</c:v>
                </c:pt>
                <c:pt idx="8">
                  <c:v>9.8097004253595994</c:v>
                </c:pt>
                <c:pt idx="9">
                  <c:v>10.443845492470199</c:v>
                </c:pt>
                <c:pt idx="10">
                  <c:v>11.077990559580799</c:v>
                </c:pt>
                <c:pt idx="11">
                  <c:v>11.712135626691399</c:v>
                </c:pt>
                <c:pt idx="12">
                  <c:v>12.346280693802001</c:v>
                </c:pt>
                <c:pt idx="13">
                  <c:v>12.9804257609125</c:v>
                </c:pt>
                <c:pt idx="14">
                  <c:v>13.614570828023099</c:v>
                </c:pt>
                <c:pt idx="15">
                  <c:v>14.248715895133699</c:v>
                </c:pt>
                <c:pt idx="16">
                  <c:v>14.882860962244299</c:v>
                </c:pt>
                <c:pt idx="17">
                  <c:v>15.517006029354899</c:v>
                </c:pt>
                <c:pt idx="18">
                  <c:v>16.151151096465501</c:v>
                </c:pt>
                <c:pt idx="19">
                  <c:v>16.785296163576099</c:v>
                </c:pt>
                <c:pt idx="20">
                  <c:v>17.419441230686701</c:v>
                </c:pt>
                <c:pt idx="21">
                  <c:v>18.053586297797199</c:v>
                </c:pt>
                <c:pt idx="22">
                  <c:v>18.687731364907801</c:v>
                </c:pt>
                <c:pt idx="23">
                  <c:v>19.321876432018399</c:v>
                </c:pt>
                <c:pt idx="24">
                  <c:v>19.956021499129001</c:v>
                </c:pt>
                <c:pt idx="25">
                  <c:v>20.590166566239599</c:v>
                </c:pt>
                <c:pt idx="26">
                  <c:v>21.224311633350201</c:v>
                </c:pt>
                <c:pt idx="27">
                  <c:v>21.858456700460799</c:v>
                </c:pt>
                <c:pt idx="28">
                  <c:v>22.492601767571401</c:v>
                </c:pt>
                <c:pt idx="29">
                  <c:v>23.126746834681899</c:v>
                </c:pt>
                <c:pt idx="30">
                  <c:v>23.760891901792501</c:v>
                </c:pt>
                <c:pt idx="31">
                  <c:v>24.395036968903099</c:v>
                </c:pt>
                <c:pt idx="32">
                  <c:v>25.029182036013701</c:v>
                </c:pt>
                <c:pt idx="33">
                  <c:v>25.663327103124299</c:v>
                </c:pt>
                <c:pt idx="34">
                  <c:v>26.297472170234901</c:v>
                </c:pt>
                <c:pt idx="35">
                  <c:v>26.931617237345499</c:v>
                </c:pt>
                <c:pt idx="36">
                  <c:v>27.565762304456101</c:v>
                </c:pt>
                <c:pt idx="37">
                  <c:v>28.199907371566599</c:v>
                </c:pt>
                <c:pt idx="38">
                  <c:v>28.834052438677201</c:v>
                </c:pt>
                <c:pt idx="39">
                  <c:v>29.468197505787799</c:v>
                </c:pt>
                <c:pt idx="40">
                  <c:v>30.102342572898401</c:v>
                </c:pt>
                <c:pt idx="41">
                  <c:v>30.736487640008999</c:v>
                </c:pt>
                <c:pt idx="42">
                  <c:v>31.370632707119601</c:v>
                </c:pt>
                <c:pt idx="43">
                  <c:v>32.004777774230199</c:v>
                </c:pt>
                <c:pt idx="44">
                  <c:v>32.638922841340801</c:v>
                </c:pt>
                <c:pt idx="45">
                  <c:v>33.273067908451303</c:v>
                </c:pt>
                <c:pt idx="46">
                  <c:v>33.907212975561897</c:v>
                </c:pt>
                <c:pt idx="47">
                  <c:v>34.541358042672499</c:v>
                </c:pt>
                <c:pt idx="48">
                  <c:v>35.175503109783101</c:v>
                </c:pt>
                <c:pt idx="49">
                  <c:v>35.809648176893702</c:v>
                </c:pt>
                <c:pt idx="50">
                  <c:v>36.443793244004297</c:v>
                </c:pt>
                <c:pt idx="51">
                  <c:v>37.077938311114899</c:v>
                </c:pt>
                <c:pt idx="52">
                  <c:v>37.7120833782255</c:v>
                </c:pt>
                <c:pt idx="53">
                  <c:v>38.346228445336003</c:v>
                </c:pt>
                <c:pt idx="54">
                  <c:v>38.980373512446597</c:v>
                </c:pt>
                <c:pt idx="55">
                  <c:v>39.614518579557199</c:v>
                </c:pt>
                <c:pt idx="56">
                  <c:v>40.248663646667801</c:v>
                </c:pt>
                <c:pt idx="57">
                  <c:v>40.882808713778402</c:v>
                </c:pt>
                <c:pt idx="58">
                  <c:v>41.516953780888997</c:v>
                </c:pt>
                <c:pt idx="59">
                  <c:v>42.151098847999599</c:v>
                </c:pt>
                <c:pt idx="60">
                  <c:v>42.7852439151102</c:v>
                </c:pt>
                <c:pt idx="61">
                  <c:v>43.419388982220703</c:v>
                </c:pt>
                <c:pt idx="62">
                  <c:v>44.053534049331297</c:v>
                </c:pt>
                <c:pt idx="63">
                  <c:v>44.687679116441899</c:v>
                </c:pt>
                <c:pt idx="64">
                  <c:v>45.321824183552501</c:v>
                </c:pt>
                <c:pt idx="65">
                  <c:v>45.955969250663102</c:v>
                </c:pt>
                <c:pt idx="66">
                  <c:v>46.590114317773697</c:v>
                </c:pt>
                <c:pt idx="67">
                  <c:v>47.224259384884299</c:v>
                </c:pt>
                <c:pt idx="68">
                  <c:v>47.8584044519949</c:v>
                </c:pt>
                <c:pt idx="69">
                  <c:v>48.492549519105403</c:v>
                </c:pt>
                <c:pt idx="70">
                  <c:v>49.126694586215997</c:v>
                </c:pt>
                <c:pt idx="71">
                  <c:v>49.760839653326599</c:v>
                </c:pt>
                <c:pt idx="72">
                  <c:v>50.394984720437201</c:v>
                </c:pt>
                <c:pt idx="73">
                  <c:v>51.029129787547802</c:v>
                </c:pt>
                <c:pt idx="74">
                  <c:v>51.663274854658397</c:v>
                </c:pt>
                <c:pt idx="75">
                  <c:v>52.297419921768999</c:v>
                </c:pt>
                <c:pt idx="76">
                  <c:v>52.9315649888796</c:v>
                </c:pt>
                <c:pt idx="77">
                  <c:v>53.565710055990102</c:v>
                </c:pt>
                <c:pt idx="78">
                  <c:v>54.199855123100697</c:v>
                </c:pt>
                <c:pt idx="79">
                  <c:v>54.834000190211299</c:v>
                </c:pt>
                <c:pt idx="80">
                  <c:v>55.4681452573219</c:v>
                </c:pt>
                <c:pt idx="81">
                  <c:v>56.102290324432502</c:v>
                </c:pt>
                <c:pt idx="82">
                  <c:v>56.736435391543097</c:v>
                </c:pt>
                <c:pt idx="83">
                  <c:v>57.370580458653698</c:v>
                </c:pt>
                <c:pt idx="84">
                  <c:v>58.0047255257643</c:v>
                </c:pt>
                <c:pt idx="85">
                  <c:v>58.638870592874802</c:v>
                </c:pt>
                <c:pt idx="86">
                  <c:v>59.273015659985397</c:v>
                </c:pt>
                <c:pt idx="87">
                  <c:v>59.907160727095999</c:v>
                </c:pt>
                <c:pt idx="88">
                  <c:v>60.5413057942066</c:v>
                </c:pt>
                <c:pt idx="89">
                  <c:v>61.175450861317202</c:v>
                </c:pt>
                <c:pt idx="90">
                  <c:v>61.809595928427797</c:v>
                </c:pt>
                <c:pt idx="91">
                  <c:v>62.443740995538398</c:v>
                </c:pt>
                <c:pt idx="92">
                  <c:v>63.077886062649</c:v>
                </c:pt>
                <c:pt idx="93">
                  <c:v>63.712031129759502</c:v>
                </c:pt>
                <c:pt idx="94">
                  <c:v>64.346176196870104</c:v>
                </c:pt>
                <c:pt idx="95">
                  <c:v>64.980321263980699</c:v>
                </c:pt>
                <c:pt idx="96">
                  <c:v>65.614466331091293</c:v>
                </c:pt>
                <c:pt idx="97">
                  <c:v>66.248611398201902</c:v>
                </c:pt>
                <c:pt idx="98">
                  <c:v>66.882756465312497</c:v>
                </c:pt>
                <c:pt idx="99">
                  <c:v>67.516901532423105</c:v>
                </c:pt>
              </c:numCache>
            </c:numRef>
          </c:cat>
          <c:val>
            <c:numRef>
              <c:f>'Project #2 Acq Sup PDF'!$E$46:$CZ$46</c:f>
              <c:numCache>
                <c:formatCode>0.0%</c:formatCode>
                <c:ptCount val="100"/>
                <c:pt idx="1">
                  <c:v>1.6459999999999999E-3</c:v>
                </c:pt>
                <c:pt idx="2">
                  <c:v>3.3279999999999998E-3</c:v>
                </c:pt>
                <c:pt idx="3">
                  <c:v>7.1580000000000003E-3</c:v>
                </c:pt>
                <c:pt idx="4">
                  <c:v>1.4505000000000001E-2</c:v>
                </c:pt>
                <c:pt idx="5">
                  <c:v>2.3623000000000002E-2</c:v>
                </c:pt>
                <c:pt idx="6">
                  <c:v>3.4329999999999999E-2</c:v>
                </c:pt>
                <c:pt idx="7">
                  <c:v>4.8929E-2</c:v>
                </c:pt>
                <c:pt idx="8">
                  <c:v>7.3945999999999998E-2</c:v>
                </c:pt>
                <c:pt idx="9">
                  <c:v>9.4950000000000007E-2</c:v>
                </c:pt>
                <c:pt idx="10">
                  <c:v>0.12117600000000001</c:v>
                </c:pt>
                <c:pt idx="11">
                  <c:v>0.160666</c:v>
                </c:pt>
                <c:pt idx="12">
                  <c:v>0.19220200000000001</c:v>
                </c:pt>
                <c:pt idx="13">
                  <c:v>0.234293</c:v>
                </c:pt>
                <c:pt idx="14">
                  <c:v>0.28516999999999998</c:v>
                </c:pt>
                <c:pt idx="15">
                  <c:v>0.33207500000000001</c:v>
                </c:pt>
                <c:pt idx="16">
                  <c:v>0.378637</c:v>
                </c:pt>
                <c:pt idx="17">
                  <c:v>0.42966700000000002</c:v>
                </c:pt>
                <c:pt idx="18">
                  <c:v>0.46821400000000002</c:v>
                </c:pt>
                <c:pt idx="19">
                  <c:v>0.51211399999999996</c:v>
                </c:pt>
                <c:pt idx="20">
                  <c:v>0.55501699999999998</c:v>
                </c:pt>
                <c:pt idx="21">
                  <c:v>0.59180299999999997</c:v>
                </c:pt>
                <c:pt idx="22">
                  <c:v>0.633135</c:v>
                </c:pt>
                <c:pt idx="23">
                  <c:v>0.66314899999999999</c:v>
                </c:pt>
                <c:pt idx="24">
                  <c:v>0.69651200000000002</c:v>
                </c:pt>
                <c:pt idx="25">
                  <c:v>0.72760599999999998</c:v>
                </c:pt>
                <c:pt idx="26">
                  <c:v>0.75324100000000005</c:v>
                </c:pt>
                <c:pt idx="27">
                  <c:v>0.77797499999999997</c:v>
                </c:pt>
                <c:pt idx="28">
                  <c:v>0.80208800000000002</c:v>
                </c:pt>
                <c:pt idx="29">
                  <c:v>0.81899500000000003</c:v>
                </c:pt>
                <c:pt idx="30">
                  <c:v>0.83428000000000002</c:v>
                </c:pt>
                <c:pt idx="31">
                  <c:v>0.84757000000000005</c:v>
                </c:pt>
                <c:pt idx="32">
                  <c:v>0.866533</c:v>
                </c:pt>
                <c:pt idx="33">
                  <c:v>0.88567200000000001</c:v>
                </c:pt>
                <c:pt idx="34">
                  <c:v>0.89314099999999996</c:v>
                </c:pt>
                <c:pt idx="35">
                  <c:v>0.90179299999999996</c:v>
                </c:pt>
                <c:pt idx="36">
                  <c:v>0.91032199999999996</c:v>
                </c:pt>
                <c:pt idx="37">
                  <c:v>0.91871100000000006</c:v>
                </c:pt>
                <c:pt idx="38">
                  <c:v>0.92830100000000004</c:v>
                </c:pt>
                <c:pt idx="39">
                  <c:v>0.93330599999999997</c:v>
                </c:pt>
                <c:pt idx="40">
                  <c:v>0.937998</c:v>
                </c:pt>
                <c:pt idx="41">
                  <c:v>0.94606199999999996</c:v>
                </c:pt>
                <c:pt idx="42">
                  <c:v>0.95418700000000001</c:v>
                </c:pt>
                <c:pt idx="43">
                  <c:v>0.95828400000000002</c:v>
                </c:pt>
                <c:pt idx="44">
                  <c:v>0.96024100000000001</c:v>
                </c:pt>
                <c:pt idx="45">
                  <c:v>0.96399500000000005</c:v>
                </c:pt>
                <c:pt idx="46">
                  <c:v>0.96641299999999997</c:v>
                </c:pt>
                <c:pt idx="47">
                  <c:v>0.96980500000000003</c:v>
                </c:pt>
                <c:pt idx="48">
                  <c:v>0.97160899999999994</c:v>
                </c:pt>
                <c:pt idx="49">
                  <c:v>0.97530600000000001</c:v>
                </c:pt>
                <c:pt idx="50">
                  <c:v>0.97720899999999999</c:v>
                </c:pt>
                <c:pt idx="51">
                  <c:v>0.97989800000000005</c:v>
                </c:pt>
                <c:pt idx="52">
                  <c:v>0.98182100000000005</c:v>
                </c:pt>
                <c:pt idx="53">
                  <c:v>0.98327100000000001</c:v>
                </c:pt>
                <c:pt idx="54">
                  <c:v>0.984842</c:v>
                </c:pt>
                <c:pt idx="55">
                  <c:v>0.98690599999999995</c:v>
                </c:pt>
                <c:pt idx="56">
                  <c:v>0.98937799999999998</c:v>
                </c:pt>
                <c:pt idx="57">
                  <c:v>0.99080500000000005</c:v>
                </c:pt>
                <c:pt idx="58">
                  <c:v>0.99109100000000006</c:v>
                </c:pt>
                <c:pt idx="59">
                  <c:v>0.99205200000000004</c:v>
                </c:pt>
                <c:pt idx="60">
                  <c:v>0.99391700000000005</c:v>
                </c:pt>
                <c:pt idx="61">
                  <c:v>0.99454299999999995</c:v>
                </c:pt>
                <c:pt idx="62">
                  <c:v>0.99510399999999999</c:v>
                </c:pt>
                <c:pt idx="63">
                  <c:v>0.99589000000000005</c:v>
                </c:pt>
                <c:pt idx="64">
                  <c:v>0.99609599999999998</c:v>
                </c:pt>
                <c:pt idx="65">
                  <c:v>0.99705699999999997</c:v>
                </c:pt>
                <c:pt idx="66">
                  <c:v>0.99736599999999997</c:v>
                </c:pt>
                <c:pt idx="67">
                  <c:v>0.99750300000000003</c:v>
                </c:pt>
                <c:pt idx="68">
                  <c:v>0.997641</c:v>
                </c:pt>
                <c:pt idx="69">
                  <c:v>0.99781600000000004</c:v>
                </c:pt>
                <c:pt idx="70">
                  <c:v>0.99811000000000005</c:v>
                </c:pt>
                <c:pt idx="71">
                  <c:v>0.99859799999999999</c:v>
                </c:pt>
                <c:pt idx="72">
                  <c:v>0.99880400000000003</c:v>
                </c:pt>
                <c:pt idx="73">
                  <c:v>0.99887300000000001</c:v>
                </c:pt>
                <c:pt idx="74">
                  <c:v>0.99894499999999997</c:v>
                </c:pt>
                <c:pt idx="75">
                  <c:v>0.99901399999999996</c:v>
                </c:pt>
                <c:pt idx="76">
                  <c:v>0.99908300000000005</c:v>
                </c:pt>
                <c:pt idx="77">
                  <c:v>0.99915500000000002</c:v>
                </c:pt>
                <c:pt idx="78">
                  <c:v>0.999224</c:v>
                </c:pt>
                <c:pt idx="79">
                  <c:v>0.99926599999999999</c:v>
                </c:pt>
                <c:pt idx="80">
                  <c:v>0.99928899999999998</c:v>
                </c:pt>
                <c:pt idx="81">
                  <c:v>0.99931499999999995</c:v>
                </c:pt>
                <c:pt idx="82">
                  <c:v>0.99933799999999995</c:v>
                </c:pt>
                <c:pt idx="83">
                  <c:v>0.99936100000000005</c:v>
                </c:pt>
                <c:pt idx="84">
                  <c:v>0.99938800000000005</c:v>
                </c:pt>
                <c:pt idx="85">
                  <c:v>0.99941100000000005</c:v>
                </c:pt>
                <c:pt idx="86">
                  <c:v>0.99943400000000004</c:v>
                </c:pt>
                <c:pt idx="87">
                  <c:v>0.99946000000000002</c:v>
                </c:pt>
                <c:pt idx="88">
                  <c:v>0.99948300000000001</c:v>
                </c:pt>
                <c:pt idx="89">
                  <c:v>0.99950600000000001</c:v>
                </c:pt>
                <c:pt idx="90">
                  <c:v>0.999533</c:v>
                </c:pt>
                <c:pt idx="91">
                  <c:v>0.999556</c:v>
                </c:pt>
                <c:pt idx="92">
                  <c:v>0.99957799999999997</c:v>
                </c:pt>
                <c:pt idx="93">
                  <c:v>0.99960499999999997</c:v>
                </c:pt>
                <c:pt idx="94">
                  <c:v>0.99962799999999996</c:v>
                </c:pt>
                <c:pt idx="95">
                  <c:v>0.99965499999999996</c:v>
                </c:pt>
                <c:pt idx="96">
                  <c:v>0.99967799999999996</c:v>
                </c:pt>
                <c:pt idx="97">
                  <c:v>0.99970099999999995</c:v>
                </c:pt>
                <c:pt idx="98">
                  <c:v>0.99972700000000003</c:v>
                </c:pt>
                <c:pt idx="99">
                  <c:v>1</c:v>
                </c:pt>
              </c:numCache>
            </c:numRef>
          </c:val>
        </c:ser>
        <c:marker val="1"/>
        <c:axId val="100209408"/>
        <c:axId val="100211328"/>
      </c:lineChart>
      <c:catAx>
        <c:axId val="1002094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BY2005 $M</a:t>
                </a:r>
              </a:p>
            </c:rich>
          </c:tx>
          <c:spPr>
            <a:solidFill>
              <a:srgbClr val="FFFFFF"/>
            </a:solidFill>
            <a:ln w="25400">
              <a:noFill/>
            </a:ln>
          </c:spPr>
        </c:title>
        <c:numFmt formatCode="\$.00" sourceLinked="0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211328"/>
        <c:crosses val="autoZero"/>
        <c:auto val="1"/>
        <c:lblAlgn val="ctr"/>
        <c:lblOffset val="100"/>
        <c:tickLblSkip val="10"/>
        <c:tickMarkSkip val="1"/>
      </c:catAx>
      <c:valAx>
        <c:axId val="100211328"/>
        <c:scaling>
          <c:orientation val="minMax"/>
          <c:max val="1"/>
          <c:min val="0"/>
        </c:scaling>
        <c:axPos val="l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FF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Confidence Level (CDF)</a:t>
                </a:r>
              </a:p>
            </c:rich>
          </c:tx>
          <c:spPr>
            <a:solidFill>
              <a:srgbClr val="FFFFFF"/>
            </a:solidFill>
            <a:ln w="25400">
              <a:noFill/>
            </a:ln>
          </c:spPr>
        </c:title>
        <c:numFmt formatCode="0.0%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209408"/>
        <c:crosses val="autoZero"/>
        <c:crossBetween val="midCat"/>
      </c:valAx>
      <c:catAx>
        <c:axId val="100229888"/>
        <c:scaling>
          <c:orientation val="minMax"/>
        </c:scaling>
        <c:delete val="1"/>
        <c:axPos val="b"/>
        <c:numFmt formatCode="&quot;$&quot;#,##0.0" sourceLinked="1"/>
        <c:tickLblPos val="nextTo"/>
        <c:crossAx val="100231424"/>
        <c:crossesAt val="0"/>
        <c:auto val="1"/>
        <c:lblAlgn val="ctr"/>
        <c:lblOffset val="100"/>
      </c:catAx>
      <c:valAx>
        <c:axId val="100231424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Probability (Histogram)</a:t>
                </a:r>
              </a:p>
            </c:rich>
          </c:tx>
          <c:layout>
            <c:manualLayout>
              <c:xMode val="edge"/>
              <c:yMode val="edge"/>
              <c:x val="0.94920174165457194"/>
              <c:y val="0.39600000000000007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0.0%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229888"/>
        <c:crosses val="max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7082728592162567E-3"/>
          <c:y val="0.95000000000000007"/>
          <c:w val="0.98548621190130603"/>
          <c:h val="4.3999999999999997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400" b="1" i="0" strike="noStrike">
                <a:solidFill>
                  <a:srgbClr val="000000"/>
                </a:solidFill>
                <a:latin typeface="Calibri"/>
              </a:rPr>
              <a:t>Point Estimate</a:t>
            </a: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400" b="1" i="0" strike="noStrike">
                <a:solidFill>
                  <a:srgbClr val="000000"/>
                </a:solidFill>
                <a:latin typeface="Calibri"/>
              </a:rPr>
              <a:t>Subsystem #1 Hardware Material Cost (SEER-H) Per String</a:t>
            </a:r>
            <a:endParaRPr lang="en-US" sz="1000" b="0" i="0" strike="noStrike">
              <a:solidFill>
                <a:srgbClr val="000000"/>
              </a:solidFill>
              <a:latin typeface="Calibri"/>
            </a:endParaRP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000" b="0" i="0" strike="noStrike">
                <a:solidFill>
                  <a:srgbClr val="000000"/>
                </a:solidFill>
                <a:latin typeface="Calibri"/>
              </a:rPr>
              <a:t>Statistics</a:t>
            </a: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000" b="0" i="0" strike="noStrike">
                <a:solidFill>
                  <a:srgbClr val="000000"/>
                </a:solidFill>
                <a:latin typeface="Calibri"/>
              </a:rPr>
              <a:t>Calculated with 2000 iterations</a:t>
            </a:r>
          </a:p>
        </c:rich>
      </c:tx>
      <c:spPr>
        <a:solidFill>
          <a:srgbClr val="FFFFFF"/>
        </a:solidFill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62699564586357"/>
          <c:y val="0.28400000000000003"/>
          <c:w val="0.76777939042090004"/>
          <c:h val="0.4840000000000001"/>
        </c:manualLayout>
      </c:layout>
      <c:barChart>
        <c:barDir val="col"/>
        <c:grouping val="clustered"/>
        <c:ser>
          <c:idx val="1"/>
          <c:order val="0"/>
          <c:tx>
            <c:v>Probability Histogram</c:v>
          </c:tx>
          <c:spPr>
            <a:solidFill>
              <a:srgbClr val="0066CC"/>
            </a:solidFill>
            <a:ln w="25400">
              <a:noFill/>
            </a:ln>
          </c:spPr>
          <c:cat>
            <c:numRef>
              <c:f>'Project #2 HW Mat PDF'!$F$45:$CZ$45</c:f>
              <c:numCache>
                <c:formatCode>"$"#,##0.0</c:formatCode>
                <c:ptCount val="99"/>
                <c:pt idx="0">
                  <c:v>0.30086694574395001</c:v>
                </c:pt>
                <c:pt idx="1">
                  <c:v>0.454564114694961</c:v>
                </c:pt>
                <c:pt idx="2">
                  <c:v>0.60826128364597298</c:v>
                </c:pt>
                <c:pt idx="3">
                  <c:v>0.76195845259698503</c:v>
                </c:pt>
                <c:pt idx="4">
                  <c:v>0.91565562154799696</c:v>
                </c:pt>
                <c:pt idx="5">
                  <c:v>1.0693527904990101</c:v>
                </c:pt>
                <c:pt idx="6">
                  <c:v>1.2230499594500199</c:v>
                </c:pt>
                <c:pt idx="7">
                  <c:v>1.37674712840103</c:v>
                </c:pt>
                <c:pt idx="8">
                  <c:v>1.53044429735204</c:v>
                </c:pt>
                <c:pt idx="9">
                  <c:v>1.6841414663030601</c:v>
                </c:pt>
                <c:pt idx="10">
                  <c:v>1.8378386352540701</c:v>
                </c:pt>
                <c:pt idx="11">
                  <c:v>1.9915358042050799</c:v>
                </c:pt>
                <c:pt idx="12">
                  <c:v>2.14523297315609</c:v>
                </c:pt>
                <c:pt idx="13">
                  <c:v>2.2989301421070998</c:v>
                </c:pt>
                <c:pt idx="14">
                  <c:v>2.45262731105811</c:v>
                </c:pt>
                <c:pt idx="15">
                  <c:v>2.6063244800091301</c:v>
                </c:pt>
                <c:pt idx="16">
                  <c:v>2.7600216489601399</c:v>
                </c:pt>
                <c:pt idx="17">
                  <c:v>2.9137188179111502</c:v>
                </c:pt>
                <c:pt idx="18">
                  <c:v>3.06741598686216</c:v>
                </c:pt>
                <c:pt idx="19">
                  <c:v>3.2211131558131698</c:v>
                </c:pt>
                <c:pt idx="20">
                  <c:v>3.3748103247641801</c:v>
                </c:pt>
                <c:pt idx="21">
                  <c:v>3.5285074937152001</c:v>
                </c:pt>
                <c:pt idx="22">
                  <c:v>3.6822046626662099</c:v>
                </c:pt>
                <c:pt idx="23">
                  <c:v>3.8359018316172202</c:v>
                </c:pt>
                <c:pt idx="24">
                  <c:v>3.98959900056823</c:v>
                </c:pt>
                <c:pt idx="25">
                  <c:v>4.1432961695192398</c:v>
                </c:pt>
                <c:pt idx="26">
                  <c:v>4.2969933384702497</c:v>
                </c:pt>
                <c:pt idx="27">
                  <c:v>4.4506905074212701</c:v>
                </c:pt>
                <c:pt idx="28">
                  <c:v>4.60438767637228</c:v>
                </c:pt>
                <c:pt idx="29">
                  <c:v>4.7580848453232898</c:v>
                </c:pt>
                <c:pt idx="30">
                  <c:v>4.9117820142742996</c:v>
                </c:pt>
                <c:pt idx="31">
                  <c:v>5.0654791832253103</c:v>
                </c:pt>
                <c:pt idx="32">
                  <c:v>5.2191763521763201</c:v>
                </c:pt>
                <c:pt idx="33">
                  <c:v>5.3728735211273397</c:v>
                </c:pt>
                <c:pt idx="34">
                  <c:v>5.5265706900783496</c:v>
                </c:pt>
                <c:pt idx="35">
                  <c:v>5.6802678590293603</c:v>
                </c:pt>
                <c:pt idx="36">
                  <c:v>5.8339650279803701</c:v>
                </c:pt>
                <c:pt idx="37">
                  <c:v>5.9876621969313799</c:v>
                </c:pt>
                <c:pt idx="38">
                  <c:v>6.1413593658823897</c:v>
                </c:pt>
                <c:pt idx="39">
                  <c:v>6.2950565348334004</c:v>
                </c:pt>
                <c:pt idx="40">
                  <c:v>6.44875370378442</c:v>
                </c:pt>
                <c:pt idx="41">
                  <c:v>6.6024508727354299</c:v>
                </c:pt>
                <c:pt idx="42">
                  <c:v>6.7561480416864397</c:v>
                </c:pt>
                <c:pt idx="43">
                  <c:v>6.9098452106374504</c:v>
                </c:pt>
                <c:pt idx="44">
                  <c:v>7.0635423795884602</c:v>
                </c:pt>
                <c:pt idx="45">
                  <c:v>7.21723954853947</c:v>
                </c:pt>
                <c:pt idx="46">
                  <c:v>7.3709367174904896</c:v>
                </c:pt>
                <c:pt idx="47">
                  <c:v>7.5246338864415003</c:v>
                </c:pt>
                <c:pt idx="48">
                  <c:v>7.6783310553925102</c:v>
                </c:pt>
                <c:pt idx="49">
                  <c:v>7.83202822434352</c:v>
                </c:pt>
                <c:pt idx="50">
                  <c:v>7.9857253932945298</c:v>
                </c:pt>
                <c:pt idx="51">
                  <c:v>8.1394225622455405</c:v>
                </c:pt>
                <c:pt idx="52">
                  <c:v>8.2931197311965601</c:v>
                </c:pt>
                <c:pt idx="53">
                  <c:v>8.4468169001475708</c:v>
                </c:pt>
                <c:pt idx="54">
                  <c:v>8.6005140690985797</c:v>
                </c:pt>
                <c:pt idx="55">
                  <c:v>8.7542112380495904</c:v>
                </c:pt>
                <c:pt idx="56">
                  <c:v>8.90790840700061</c:v>
                </c:pt>
                <c:pt idx="57">
                  <c:v>9.0616055759516208</c:v>
                </c:pt>
                <c:pt idx="58">
                  <c:v>9.2153027449026297</c:v>
                </c:pt>
                <c:pt idx="59">
                  <c:v>9.3689999138536404</c:v>
                </c:pt>
                <c:pt idx="60">
                  <c:v>9.52269708280466</c:v>
                </c:pt>
                <c:pt idx="61">
                  <c:v>9.6763942517556707</c:v>
                </c:pt>
                <c:pt idx="62">
                  <c:v>9.8300914207066796</c:v>
                </c:pt>
                <c:pt idx="63">
                  <c:v>9.9837885896576903</c:v>
                </c:pt>
                <c:pt idx="64">
                  <c:v>10.137485758608699</c:v>
                </c:pt>
                <c:pt idx="65">
                  <c:v>10.291182927559699</c:v>
                </c:pt>
                <c:pt idx="66">
                  <c:v>10.444880096510699</c:v>
                </c:pt>
                <c:pt idx="67">
                  <c:v>10.598577265461699</c:v>
                </c:pt>
                <c:pt idx="68">
                  <c:v>10.752274434412801</c:v>
                </c:pt>
                <c:pt idx="69">
                  <c:v>10.905971603363801</c:v>
                </c:pt>
                <c:pt idx="70">
                  <c:v>11.059668772314801</c:v>
                </c:pt>
                <c:pt idx="71">
                  <c:v>11.213365941265801</c:v>
                </c:pt>
                <c:pt idx="72">
                  <c:v>11.367063110216799</c:v>
                </c:pt>
                <c:pt idx="73">
                  <c:v>11.520760279167799</c:v>
                </c:pt>
                <c:pt idx="74">
                  <c:v>11.674457448118799</c:v>
                </c:pt>
                <c:pt idx="75">
                  <c:v>11.828154617069799</c:v>
                </c:pt>
                <c:pt idx="76">
                  <c:v>11.981851786020901</c:v>
                </c:pt>
                <c:pt idx="77">
                  <c:v>12.135548954971901</c:v>
                </c:pt>
                <c:pt idx="78">
                  <c:v>12.289246123922901</c:v>
                </c:pt>
                <c:pt idx="79">
                  <c:v>12.442943292873901</c:v>
                </c:pt>
                <c:pt idx="80">
                  <c:v>12.596640461824901</c:v>
                </c:pt>
                <c:pt idx="81">
                  <c:v>12.750337630775901</c:v>
                </c:pt>
                <c:pt idx="82">
                  <c:v>12.904034799726899</c:v>
                </c:pt>
                <c:pt idx="83">
                  <c:v>13.057731968677899</c:v>
                </c:pt>
                <c:pt idx="84">
                  <c:v>13.211429137629001</c:v>
                </c:pt>
                <c:pt idx="85">
                  <c:v>13.365126306580001</c:v>
                </c:pt>
                <c:pt idx="86">
                  <c:v>13.518823475531001</c:v>
                </c:pt>
                <c:pt idx="87">
                  <c:v>13.672520644482001</c:v>
                </c:pt>
                <c:pt idx="88">
                  <c:v>13.826217813433001</c:v>
                </c:pt>
                <c:pt idx="89">
                  <c:v>13.979914982384001</c:v>
                </c:pt>
                <c:pt idx="90">
                  <c:v>14.133612151335001</c:v>
                </c:pt>
                <c:pt idx="91">
                  <c:v>14.287309320286001</c:v>
                </c:pt>
                <c:pt idx="92">
                  <c:v>14.4410064892371</c:v>
                </c:pt>
                <c:pt idx="93">
                  <c:v>14.5947036581881</c:v>
                </c:pt>
                <c:pt idx="94">
                  <c:v>14.7484008271391</c:v>
                </c:pt>
                <c:pt idx="95">
                  <c:v>14.902097996090101</c:v>
                </c:pt>
                <c:pt idx="96">
                  <c:v>15.055795165041101</c:v>
                </c:pt>
                <c:pt idx="97">
                  <c:v>15.209492333992101</c:v>
                </c:pt>
                <c:pt idx="98">
                  <c:v>15.363189502943101</c:v>
                </c:pt>
              </c:numCache>
            </c:numRef>
          </c:cat>
          <c:val>
            <c:numRef>
              <c:f>'Project #2 HW Mat PDF'!$F$47:$CZ$47</c:f>
              <c:numCache>
                <c:formatCode>0.0%</c:formatCode>
                <c:ptCount val="99"/>
                <c:pt idx="0">
                  <c:v>9.7409999999999997E-3</c:v>
                </c:pt>
                <c:pt idx="1">
                  <c:v>3.2100999999999998E-2</c:v>
                </c:pt>
                <c:pt idx="2">
                  <c:v>5.5374E-2</c:v>
                </c:pt>
                <c:pt idx="3">
                  <c:v>7.0864999999999997E-2</c:v>
                </c:pt>
                <c:pt idx="4">
                  <c:v>7.7671000000000004E-2</c:v>
                </c:pt>
                <c:pt idx="5">
                  <c:v>7.8040999999999999E-2</c:v>
                </c:pt>
                <c:pt idx="6">
                  <c:v>7.4817999999999996E-2</c:v>
                </c:pt>
                <c:pt idx="7">
                  <c:v>6.9144999999999998E-2</c:v>
                </c:pt>
                <c:pt idx="8">
                  <c:v>6.2564999999999898E-2</c:v>
                </c:pt>
                <c:pt idx="9">
                  <c:v>5.6315999999999998E-2</c:v>
                </c:pt>
                <c:pt idx="10">
                  <c:v>4.99580000000001E-2</c:v>
                </c:pt>
                <c:pt idx="11">
                  <c:v>4.3777000000000003E-2</c:v>
                </c:pt>
                <c:pt idx="12">
                  <c:v>3.8510000000000003E-2</c:v>
                </c:pt>
                <c:pt idx="13">
                  <c:v>3.3550000000000003E-2</c:v>
                </c:pt>
                <c:pt idx="14">
                  <c:v>2.9312000000000001E-2</c:v>
                </c:pt>
                <c:pt idx="15">
                  <c:v>2.60159999999999E-2</c:v>
                </c:pt>
                <c:pt idx="16">
                  <c:v>2.2366E-2</c:v>
                </c:pt>
                <c:pt idx="17">
                  <c:v>1.9550000000000099E-2</c:v>
                </c:pt>
                <c:pt idx="18">
                  <c:v>1.7231E-2</c:v>
                </c:pt>
                <c:pt idx="19">
                  <c:v>1.4774000000000001E-2</c:v>
                </c:pt>
                <c:pt idx="20">
                  <c:v>1.3321E-2</c:v>
                </c:pt>
                <c:pt idx="21">
                  <c:v>1.1554999999999999E-2</c:v>
                </c:pt>
                <c:pt idx="22">
                  <c:v>1.0085999999999999E-2</c:v>
                </c:pt>
                <c:pt idx="23">
                  <c:v>8.8960000000000202E-3</c:v>
                </c:pt>
                <c:pt idx="24">
                  <c:v>8.0379999999999896E-3</c:v>
                </c:pt>
                <c:pt idx="25">
                  <c:v>7.0379999999999896E-3</c:v>
                </c:pt>
                <c:pt idx="26">
                  <c:v>6.2860000000000103E-3</c:v>
                </c:pt>
                <c:pt idx="27">
                  <c:v>5.0009999999999196E-3</c:v>
                </c:pt>
                <c:pt idx="28">
                  <c:v>4.8300000000000001E-3</c:v>
                </c:pt>
                <c:pt idx="29">
                  <c:v>4.4939999999999997E-3</c:v>
                </c:pt>
                <c:pt idx="30">
                  <c:v>3.7300000000000102E-3</c:v>
                </c:pt>
                <c:pt idx="31">
                  <c:v>3.6050000000000799E-3</c:v>
                </c:pt>
                <c:pt idx="32">
                  <c:v>2.6929999999999502E-3</c:v>
                </c:pt>
                <c:pt idx="33">
                  <c:v>3.0520000000000499E-3</c:v>
                </c:pt>
                <c:pt idx="34">
                  <c:v>2.2279999999999002E-3</c:v>
                </c:pt>
                <c:pt idx="35">
                  <c:v>2.16700000000003E-3</c:v>
                </c:pt>
                <c:pt idx="36">
                  <c:v>2.0100000000000699E-3</c:v>
                </c:pt>
                <c:pt idx="37">
                  <c:v>1.5139999999999E-3</c:v>
                </c:pt>
                <c:pt idx="38">
                  <c:v>1.67500000000009E-3</c:v>
                </c:pt>
                <c:pt idx="39">
                  <c:v>1.46099999999993E-3</c:v>
                </c:pt>
                <c:pt idx="40">
                  <c:v>1.22100000000003E-3</c:v>
                </c:pt>
                <c:pt idx="41">
                  <c:v>1.1630000000000299E-3</c:v>
                </c:pt>
                <c:pt idx="42">
                  <c:v>1.2130000000000201E-3</c:v>
                </c:pt>
                <c:pt idx="43">
                  <c:v>8.7399999999992995E-4</c:v>
                </c:pt>
                <c:pt idx="44">
                  <c:v>8.7300000000001298E-4</c:v>
                </c:pt>
                <c:pt idx="45">
                  <c:v>5.5700000000003002E-4</c:v>
                </c:pt>
                <c:pt idx="46">
                  <c:v>8.0199999999996897E-4</c:v>
                </c:pt>
                <c:pt idx="47">
                  <c:v>5.97999999999987E-4</c:v>
                </c:pt>
                <c:pt idx="48">
                  <c:v>7.8600000000006399E-4</c:v>
                </c:pt>
                <c:pt idx="49">
                  <c:v>4.6899999999994201E-4</c:v>
                </c:pt>
                <c:pt idx="50">
                  <c:v>2.7500000000002501E-4</c:v>
                </c:pt>
                <c:pt idx="51">
                  <c:v>5.9500000000001197E-4</c:v>
                </c:pt>
                <c:pt idx="52">
                  <c:v>3.0900000000000399E-4</c:v>
                </c:pt>
                <c:pt idx="53">
                  <c:v>3.4000000000000702E-4</c:v>
                </c:pt>
                <c:pt idx="54">
                  <c:v>4.11999999999968E-4</c:v>
                </c:pt>
                <c:pt idx="55">
                  <c:v>4.6500000000004898E-4</c:v>
                </c:pt>
                <c:pt idx="56">
                  <c:v>1.63999999999942E-4</c:v>
                </c:pt>
                <c:pt idx="57">
                  <c:v>1.6000000000004899E-4</c:v>
                </c:pt>
                <c:pt idx="58">
                  <c:v>1.82999999999933E-4</c:v>
                </c:pt>
                <c:pt idx="59">
                  <c:v>2.26000000000059E-4</c:v>
                </c:pt>
                <c:pt idx="60">
                  <c:v>2.5100000000000101E-4</c:v>
                </c:pt>
                <c:pt idx="61">
                  <c:v>4.7699999999995001E-4</c:v>
                </c:pt>
                <c:pt idx="62">
                  <c:v>1.8300000000004399E-4</c:v>
                </c:pt>
                <c:pt idx="63">
                  <c:v>1.79999999999958E-4</c:v>
                </c:pt>
                <c:pt idx="64">
                  <c:v>1.3300000000004999E-4</c:v>
                </c:pt>
                <c:pt idx="65">
                  <c:v>4.99999999999945E-5</c:v>
                </c:pt>
                <c:pt idx="66">
                  <c:v>5.2999999999969697E-5</c:v>
                </c:pt>
                <c:pt idx="67">
                  <c:v>4.99999999999945E-5</c:v>
                </c:pt>
                <c:pt idx="68">
                  <c:v>5.2999999999969697E-5</c:v>
                </c:pt>
                <c:pt idx="69">
                  <c:v>4.99999999999945E-5</c:v>
                </c:pt>
                <c:pt idx="70">
                  <c:v>4.9000000000076801E-5</c:v>
                </c:pt>
                <c:pt idx="71">
                  <c:v>5.39999999999985E-5</c:v>
                </c:pt>
                <c:pt idx="72">
                  <c:v>4.8999999999965697E-5</c:v>
                </c:pt>
                <c:pt idx="73">
                  <c:v>5.39999999999985E-5</c:v>
                </c:pt>
                <c:pt idx="74">
                  <c:v>7.1999999999960998E-5</c:v>
                </c:pt>
                <c:pt idx="75">
                  <c:v>8.4000000000083994E-5</c:v>
                </c:pt>
                <c:pt idx="76">
                  <c:v>8.3999999999972999E-5</c:v>
                </c:pt>
                <c:pt idx="77">
                  <c:v>8.7999999999976999E-5</c:v>
                </c:pt>
                <c:pt idx="78">
                  <c:v>8.3999999999972999E-5</c:v>
                </c:pt>
                <c:pt idx="79">
                  <c:v>8.4000000000083994E-5</c:v>
                </c:pt>
                <c:pt idx="80">
                  <c:v>4.0999999999957703E-5</c:v>
                </c:pt>
                <c:pt idx="81">
                  <c:v>2.6999999999999199E-5</c:v>
                </c:pt>
                <c:pt idx="82">
                  <c:v>2.6999999999999199E-5</c:v>
                </c:pt>
                <c:pt idx="83">
                  <c:v>2.6999999999999199E-5</c:v>
                </c:pt>
                <c:pt idx="84">
                  <c:v>2.5999999999970501E-5</c:v>
                </c:pt>
                <c:pt idx="85">
                  <c:v>2.6999999999999199E-5</c:v>
                </c:pt>
                <c:pt idx="86">
                  <c:v>2.6999999999999199E-5</c:v>
                </c:pt>
                <c:pt idx="87">
                  <c:v>2.5999999999970501E-5</c:v>
                </c:pt>
                <c:pt idx="88">
                  <c:v>2.6999999999999199E-5</c:v>
                </c:pt>
                <c:pt idx="89">
                  <c:v>2.70000000001103E-5</c:v>
                </c:pt>
                <c:pt idx="90">
                  <c:v>2.6999999999999199E-5</c:v>
                </c:pt>
                <c:pt idx="91">
                  <c:v>2.5999999999970501E-5</c:v>
                </c:pt>
                <c:pt idx="92">
                  <c:v>2.6999999999999199E-5</c:v>
                </c:pt>
                <c:pt idx="93">
                  <c:v>2.6999999999999199E-5</c:v>
                </c:pt>
                <c:pt idx="94">
                  <c:v>2.5999999999970501E-5</c:v>
                </c:pt>
                <c:pt idx="95">
                  <c:v>2.6999999999999199E-5</c:v>
                </c:pt>
                <c:pt idx="96">
                  <c:v>2.6999999999999199E-5</c:v>
                </c:pt>
                <c:pt idx="97">
                  <c:v>2.5999999999970501E-5</c:v>
                </c:pt>
                <c:pt idx="98">
                  <c:v>2.7700000000008301E-4</c:v>
                </c:pt>
              </c:numCache>
            </c:numRef>
          </c:val>
        </c:ser>
        <c:gapWidth val="100"/>
        <c:overlap val="100"/>
        <c:axId val="100632064"/>
        <c:axId val="100633600"/>
      </c:barChart>
      <c:lineChart>
        <c:grouping val="standard"/>
        <c:ser>
          <c:idx val="2"/>
          <c:order val="1"/>
          <c:tx>
            <c:v>Confidence Level (CDF)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'Project #2 HW Mat PDF'!$E$45:$CZ$45</c:f>
              <c:numCache>
                <c:formatCode>"$"#,##0.0</c:formatCode>
                <c:ptCount val="100"/>
                <c:pt idx="0">
                  <c:v>0.147169776792938</c:v>
                </c:pt>
                <c:pt idx="1">
                  <c:v>0.30086694574395001</c:v>
                </c:pt>
                <c:pt idx="2">
                  <c:v>0.454564114694961</c:v>
                </c:pt>
                <c:pt idx="3">
                  <c:v>0.60826128364597298</c:v>
                </c:pt>
                <c:pt idx="4">
                  <c:v>0.76195845259698503</c:v>
                </c:pt>
                <c:pt idx="5">
                  <c:v>0.91565562154799696</c:v>
                </c:pt>
                <c:pt idx="6">
                  <c:v>1.0693527904990101</c:v>
                </c:pt>
                <c:pt idx="7">
                  <c:v>1.2230499594500199</c:v>
                </c:pt>
                <c:pt idx="8">
                  <c:v>1.37674712840103</c:v>
                </c:pt>
                <c:pt idx="9">
                  <c:v>1.53044429735204</c:v>
                </c:pt>
                <c:pt idx="10">
                  <c:v>1.6841414663030601</c:v>
                </c:pt>
                <c:pt idx="11">
                  <c:v>1.8378386352540701</c:v>
                </c:pt>
                <c:pt idx="12">
                  <c:v>1.9915358042050799</c:v>
                </c:pt>
                <c:pt idx="13">
                  <c:v>2.14523297315609</c:v>
                </c:pt>
                <c:pt idx="14">
                  <c:v>2.2989301421070998</c:v>
                </c:pt>
                <c:pt idx="15">
                  <c:v>2.45262731105811</c:v>
                </c:pt>
                <c:pt idx="16">
                  <c:v>2.6063244800091301</c:v>
                </c:pt>
                <c:pt idx="17">
                  <c:v>2.7600216489601399</c:v>
                </c:pt>
                <c:pt idx="18">
                  <c:v>2.9137188179111502</c:v>
                </c:pt>
                <c:pt idx="19">
                  <c:v>3.06741598686216</c:v>
                </c:pt>
                <c:pt idx="20">
                  <c:v>3.2211131558131698</c:v>
                </c:pt>
                <c:pt idx="21">
                  <c:v>3.3748103247641801</c:v>
                </c:pt>
                <c:pt idx="22">
                  <c:v>3.5285074937152001</c:v>
                </c:pt>
                <c:pt idx="23">
                  <c:v>3.6822046626662099</c:v>
                </c:pt>
                <c:pt idx="24">
                  <c:v>3.8359018316172202</c:v>
                </c:pt>
                <c:pt idx="25">
                  <c:v>3.98959900056823</c:v>
                </c:pt>
                <c:pt idx="26">
                  <c:v>4.1432961695192398</c:v>
                </c:pt>
                <c:pt idx="27">
                  <c:v>4.2969933384702497</c:v>
                </c:pt>
                <c:pt idx="28">
                  <c:v>4.4506905074212701</c:v>
                </c:pt>
                <c:pt idx="29">
                  <c:v>4.60438767637228</c:v>
                </c:pt>
                <c:pt idx="30">
                  <c:v>4.7580848453232898</c:v>
                </c:pt>
                <c:pt idx="31">
                  <c:v>4.9117820142742996</c:v>
                </c:pt>
                <c:pt idx="32">
                  <c:v>5.0654791832253103</c:v>
                </c:pt>
                <c:pt idx="33">
                  <c:v>5.2191763521763201</c:v>
                </c:pt>
                <c:pt idx="34">
                  <c:v>5.3728735211273397</c:v>
                </c:pt>
                <c:pt idx="35">
                  <c:v>5.5265706900783496</c:v>
                </c:pt>
                <c:pt idx="36">
                  <c:v>5.6802678590293603</c:v>
                </c:pt>
                <c:pt idx="37">
                  <c:v>5.8339650279803701</c:v>
                </c:pt>
                <c:pt idx="38">
                  <c:v>5.9876621969313799</c:v>
                </c:pt>
                <c:pt idx="39">
                  <c:v>6.1413593658823897</c:v>
                </c:pt>
                <c:pt idx="40">
                  <c:v>6.2950565348334004</c:v>
                </c:pt>
                <c:pt idx="41">
                  <c:v>6.44875370378442</c:v>
                </c:pt>
                <c:pt idx="42">
                  <c:v>6.6024508727354299</c:v>
                </c:pt>
                <c:pt idx="43">
                  <c:v>6.7561480416864397</c:v>
                </c:pt>
                <c:pt idx="44">
                  <c:v>6.9098452106374504</c:v>
                </c:pt>
                <c:pt idx="45">
                  <c:v>7.0635423795884602</c:v>
                </c:pt>
                <c:pt idx="46">
                  <c:v>7.21723954853947</c:v>
                </c:pt>
                <c:pt idx="47">
                  <c:v>7.3709367174904896</c:v>
                </c:pt>
                <c:pt idx="48">
                  <c:v>7.5246338864415003</c:v>
                </c:pt>
                <c:pt idx="49">
                  <c:v>7.6783310553925102</c:v>
                </c:pt>
                <c:pt idx="50">
                  <c:v>7.83202822434352</c:v>
                </c:pt>
                <c:pt idx="51">
                  <c:v>7.9857253932945298</c:v>
                </c:pt>
                <c:pt idx="52">
                  <c:v>8.1394225622455405</c:v>
                </c:pt>
                <c:pt idx="53">
                  <c:v>8.2931197311965601</c:v>
                </c:pt>
                <c:pt idx="54">
                  <c:v>8.4468169001475708</c:v>
                </c:pt>
                <c:pt idx="55">
                  <c:v>8.6005140690985797</c:v>
                </c:pt>
                <c:pt idx="56">
                  <c:v>8.7542112380495904</c:v>
                </c:pt>
                <c:pt idx="57">
                  <c:v>8.90790840700061</c:v>
                </c:pt>
                <c:pt idx="58">
                  <c:v>9.0616055759516208</c:v>
                </c:pt>
                <c:pt idx="59">
                  <c:v>9.2153027449026297</c:v>
                </c:pt>
                <c:pt idx="60">
                  <c:v>9.3689999138536404</c:v>
                </c:pt>
                <c:pt idx="61">
                  <c:v>9.52269708280466</c:v>
                </c:pt>
                <c:pt idx="62">
                  <c:v>9.6763942517556707</c:v>
                </c:pt>
                <c:pt idx="63">
                  <c:v>9.8300914207066796</c:v>
                </c:pt>
                <c:pt idx="64">
                  <c:v>9.9837885896576903</c:v>
                </c:pt>
                <c:pt idx="65">
                  <c:v>10.137485758608699</c:v>
                </c:pt>
                <c:pt idx="66">
                  <c:v>10.291182927559699</c:v>
                </c:pt>
                <c:pt idx="67">
                  <c:v>10.444880096510699</c:v>
                </c:pt>
                <c:pt idx="68">
                  <c:v>10.598577265461699</c:v>
                </c:pt>
                <c:pt idx="69">
                  <c:v>10.752274434412801</c:v>
                </c:pt>
                <c:pt idx="70">
                  <c:v>10.905971603363801</c:v>
                </c:pt>
                <c:pt idx="71">
                  <c:v>11.059668772314801</c:v>
                </c:pt>
                <c:pt idx="72">
                  <c:v>11.213365941265801</c:v>
                </c:pt>
                <c:pt idx="73">
                  <c:v>11.367063110216799</c:v>
                </c:pt>
                <c:pt idx="74">
                  <c:v>11.520760279167799</c:v>
                </c:pt>
                <c:pt idx="75">
                  <c:v>11.674457448118799</c:v>
                </c:pt>
                <c:pt idx="76">
                  <c:v>11.828154617069799</c:v>
                </c:pt>
                <c:pt idx="77">
                  <c:v>11.981851786020901</c:v>
                </c:pt>
                <c:pt idx="78">
                  <c:v>12.135548954971901</c:v>
                </c:pt>
                <c:pt idx="79">
                  <c:v>12.289246123922901</c:v>
                </c:pt>
                <c:pt idx="80">
                  <c:v>12.442943292873901</c:v>
                </c:pt>
                <c:pt idx="81">
                  <c:v>12.596640461824901</c:v>
                </c:pt>
                <c:pt idx="82">
                  <c:v>12.750337630775901</c:v>
                </c:pt>
                <c:pt idx="83">
                  <c:v>12.904034799726899</c:v>
                </c:pt>
                <c:pt idx="84">
                  <c:v>13.057731968677899</c:v>
                </c:pt>
                <c:pt idx="85">
                  <c:v>13.211429137629001</c:v>
                </c:pt>
                <c:pt idx="86">
                  <c:v>13.365126306580001</c:v>
                </c:pt>
                <c:pt idx="87">
                  <c:v>13.518823475531001</c:v>
                </c:pt>
                <c:pt idx="88">
                  <c:v>13.672520644482001</c:v>
                </c:pt>
                <c:pt idx="89">
                  <c:v>13.826217813433001</c:v>
                </c:pt>
                <c:pt idx="90">
                  <c:v>13.979914982384001</c:v>
                </c:pt>
                <c:pt idx="91">
                  <c:v>14.133612151335001</c:v>
                </c:pt>
                <c:pt idx="92">
                  <c:v>14.287309320286001</c:v>
                </c:pt>
                <c:pt idx="93">
                  <c:v>14.4410064892371</c:v>
                </c:pt>
                <c:pt idx="94">
                  <c:v>14.5947036581881</c:v>
                </c:pt>
                <c:pt idx="95">
                  <c:v>14.7484008271391</c:v>
                </c:pt>
                <c:pt idx="96">
                  <c:v>14.902097996090101</c:v>
                </c:pt>
                <c:pt idx="97">
                  <c:v>15.055795165041101</c:v>
                </c:pt>
                <c:pt idx="98">
                  <c:v>15.209492333992101</c:v>
                </c:pt>
                <c:pt idx="99">
                  <c:v>15.363189502943101</c:v>
                </c:pt>
              </c:numCache>
            </c:numRef>
          </c:cat>
          <c:val>
            <c:numRef>
              <c:f>'Project #2 HW Mat PDF'!$E$46:$CZ$46</c:f>
              <c:numCache>
                <c:formatCode>0.0%</c:formatCode>
                <c:ptCount val="100"/>
                <c:pt idx="1">
                  <c:v>9.7409999999999997E-3</c:v>
                </c:pt>
                <c:pt idx="2">
                  <c:v>4.1841999999999997E-2</c:v>
                </c:pt>
                <c:pt idx="3">
                  <c:v>9.7215999999999997E-2</c:v>
                </c:pt>
                <c:pt idx="4">
                  <c:v>0.16808100000000001</c:v>
                </c:pt>
                <c:pt idx="5">
                  <c:v>0.245752</c:v>
                </c:pt>
                <c:pt idx="6">
                  <c:v>0.323793</c:v>
                </c:pt>
                <c:pt idx="7">
                  <c:v>0.39861099999999999</c:v>
                </c:pt>
                <c:pt idx="8">
                  <c:v>0.46775600000000001</c:v>
                </c:pt>
                <c:pt idx="9">
                  <c:v>0.53032100000000004</c:v>
                </c:pt>
                <c:pt idx="10">
                  <c:v>0.58663699999999996</c:v>
                </c:pt>
                <c:pt idx="11">
                  <c:v>0.63659500000000002</c:v>
                </c:pt>
                <c:pt idx="12">
                  <c:v>0.68037199999999998</c:v>
                </c:pt>
                <c:pt idx="13">
                  <c:v>0.71888200000000002</c:v>
                </c:pt>
                <c:pt idx="14">
                  <c:v>0.75243199999999999</c:v>
                </c:pt>
                <c:pt idx="15">
                  <c:v>0.78174399999999999</c:v>
                </c:pt>
                <c:pt idx="16">
                  <c:v>0.80776000000000003</c:v>
                </c:pt>
                <c:pt idx="17">
                  <c:v>0.83012600000000003</c:v>
                </c:pt>
                <c:pt idx="18">
                  <c:v>0.84967599999999999</c:v>
                </c:pt>
                <c:pt idx="19">
                  <c:v>0.86690699999999998</c:v>
                </c:pt>
                <c:pt idx="20">
                  <c:v>0.88168100000000005</c:v>
                </c:pt>
                <c:pt idx="21">
                  <c:v>0.89500199999999996</c:v>
                </c:pt>
                <c:pt idx="22">
                  <c:v>0.90655699999999995</c:v>
                </c:pt>
                <c:pt idx="23">
                  <c:v>0.91664299999999999</c:v>
                </c:pt>
                <c:pt idx="24">
                  <c:v>0.925539</c:v>
                </c:pt>
                <c:pt idx="25">
                  <c:v>0.93357699999999999</c:v>
                </c:pt>
                <c:pt idx="26">
                  <c:v>0.94061499999999998</c:v>
                </c:pt>
                <c:pt idx="27">
                  <c:v>0.94690099999999999</c:v>
                </c:pt>
                <c:pt idx="28">
                  <c:v>0.95190200000000003</c:v>
                </c:pt>
                <c:pt idx="29">
                  <c:v>0.95673200000000003</c:v>
                </c:pt>
                <c:pt idx="30">
                  <c:v>0.96122600000000002</c:v>
                </c:pt>
                <c:pt idx="31">
                  <c:v>0.96495600000000004</c:v>
                </c:pt>
                <c:pt idx="32">
                  <c:v>0.96856100000000001</c:v>
                </c:pt>
                <c:pt idx="33">
                  <c:v>0.97125399999999995</c:v>
                </c:pt>
                <c:pt idx="34">
                  <c:v>0.97430600000000001</c:v>
                </c:pt>
                <c:pt idx="35">
                  <c:v>0.97653400000000001</c:v>
                </c:pt>
                <c:pt idx="36">
                  <c:v>0.97870100000000004</c:v>
                </c:pt>
                <c:pt idx="37">
                  <c:v>0.980711</c:v>
                </c:pt>
                <c:pt idx="38">
                  <c:v>0.98222500000000001</c:v>
                </c:pt>
                <c:pt idx="39">
                  <c:v>0.9839</c:v>
                </c:pt>
                <c:pt idx="40">
                  <c:v>0.98536100000000004</c:v>
                </c:pt>
                <c:pt idx="41">
                  <c:v>0.98658199999999996</c:v>
                </c:pt>
                <c:pt idx="42">
                  <c:v>0.98774499999999998</c:v>
                </c:pt>
                <c:pt idx="43">
                  <c:v>0.988958</c:v>
                </c:pt>
                <c:pt idx="44">
                  <c:v>0.98983200000000005</c:v>
                </c:pt>
                <c:pt idx="45">
                  <c:v>0.99070499999999995</c:v>
                </c:pt>
                <c:pt idx="46">
                  <c:v>0.99126199999999998</c:v>
                </c:pt>
                <c:pt idx="47">
                  <c:v>0.99206399999999995</c:v>
                </c:pt>
                <c:pt idx="48">
                  <c:v>0.99266200000000004</c:v>
                </c:pt>
                <c:pt idx="49">
                  <c:v>0.993448</c:v>
                </c:pt>
                <c:pt idx="50">
                  <c:v>0.99391700000000005</c:v>
                </c:pt>
                <c:pt idx="51">
                  <c:v>0.99419199999999996</c:v>
                </c:pt>
                <c:pt idx="52">
                  <c:v>0.99478699999999998</c:v>
                </c:pt>
                <c:pt idx="53">
                  <c:v>0.99509599999999998</c:v>
                </c:pt>
                <c:pt idx="54">
                  <c:v>0.99543599999999999</c:v>
                </c:pt>
                <c:pt idx="55">
                  <c:v>0.99584799999999996</c:v>
                </c:pt>
                <c:pt idx="56">
                  <c:v>0.996313</c:v>
                </c:pt>
                <c:pt idx="57">
                  <c:v>0.99647699999999995</c:v>
                </c:pt>
                <c:pt idx="58">
                  <c:v>0.996637</c:v>
                </c:pt>
                <c:pt idx="59">
                  <c:v>0.99682000000000004</c:v>
                </c:pt>
                <c:pt idx="60">
                  <c:v>0.99704599999999999</c:v>
                </c:pt>
                <c:pt idx="61">
                  <c:v>0.99729699999999999</c:v>
                </c:pt>
                <c:pt idx="62">
                  <c:v>0.99777400000000005</c:v>
                </c:pt>
                <c:pt idx="63">
                  <c:v>0.99795699999999998</c:v>
                </c:pt>
                <c:pt idx="64">
                  <c:v>0.99813700000000005</c:v>
                </c:pt>
                <c:pt idx="65">
                  <c:v>0.99826999999999999</c:v>
                </c:pt>
                <c:pt idx="66">
                  <c:v>0.99831999999999999</c:v>
                </c:pt>
                <c:pt idx="67">
                  <c:v>0.99837299999999995</c:v>
                </c:pt>
                <c:pt idx="68">
                  <c:v>0.99842299999999995</c:v>
                </c:pt>
                <c:pt idx="69">
                  <c:v>0.99847600000000003</c:v>
                </c:pt>
                <c:pt idx="70">
                  <c:v>0.99852600000000002</c:v>
                </c:pt>
                <c:pt idx="71">
                  <c:v>0.99857499999999999</c:v>
                </c:pt>
                <c:pt idx="72">
                  <c:v>0.99862899999999999</c:v>
                </c:pt>
                <c:pt idx="73">
                  <c:v>0.99867799999999995</c:v>
                </c:pt>
                <c:pt idx="74">
                  <c:v>0.99873199999999995</c:v>
                </c:pt>
                <c:pt idx="75">
                  <c:v>0.99880400000000003</c:v>
                </c:pt>
                <c:pt idx="76">
                  <c:v>0.998888</c:v>
                </c:pt>
                <c:pt idx="77">
                  <c:v>0.99897199999999997</c:v>
                </c:pt>
                <c:pt idx="78">
                  <c:v>0.99905999999999995</c:v>
                </c:pt>
                <c:pt idx="79">
                  <c:v>0.99914400000000003</c:v>
                </c:pt>
                <c:pt idx="80">
                  <c:v>0.99922800000000001</c:v>
                </c:pt>
                <c:pt idx="81">
                  <c:v>0.99926899999999996</c:v>
                </c:pt>
                <c:pt idx="82">
                  <c:v>0.99929599999999996</c:v>
                </c:pt>
                <c:pt idx="83">
                  <c:v>0.99932299999999996</c:v>
                </c:pt>
                <c:pt idx="84">
                  <c:v>0.99934999999999996</c:v>
                </c:pt>
                <c:pt idx="85">
                  <c:v>0.99937600000000004</c:v>
                </c:pt>
                <c:pt idx="86">
                  <c:v>0.99940300000000004</c:v>
                </c:pt>
                <c:pt idx="87">
                  <c:v>0.99943000000000004</c:v>
                </c:pt>
                <c:pt idx="88">
                  <c:v>0.99945600000000001</c:v>
                </c:pt>
                <c:pt idx="89">
                  <c:v>0.99948300000000001</c:v>
                </c:pt>
                <c:pt idx="90">
                  <c:v>0.99951000000000001</c:v>
                </c:pt>
                <c:pt idx="91">
                  <c:v>0.99953700000000001</c:v>
                </c:pt>
                <c:pt idx="92">
                  <c:v>0.99956299999999998</c:v>
                </c:pt>
                <c:pt idx="93">
                  <c:v>0.99958999999999998</c:v>
                </c:pt>
                <c:pt idx="94">
                  <c:v>0.99961699999999998</c:v>
                </c:pt>
                <c:pt idx="95">
                  <c:v>0.99964299999999995</c:v>
                </c:pt>
                <c:pt idx="96">
                  <c:v>0.99966999999999995</c:v>
                </c:pt>
                <c:pt idx="97">
                  <c:v>0.99969699999999995</c:v>
                </c:pt>
                <c:pt idx="98">
                  <c:v>0.99972300000000003</c:v>
                </c:pt>
                <c:pt idx="99">
                  <c:v>1</c:v>
                </c:pt>
              </c:numCache>
            </c:numRef>
          </c:val>
        </c:ser>
        <c:marker val="1"/>
        <c:axId val="100623872"/>
        <c:axId val="100625792"/>
      </c:lineChart>
      <c:catAx>
        <c:axId val="1006238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BY2005 $M</a:t>
                </a:r>
              </a:p>
            </c:rich>
          </c:tx>
          <c:spPr>
            <a:solidFill>
              <a:srgbClr val="FFFFFF"/>
            </a:solidFill>
            <a:ln w="25400">
              <a:noFill/>
            </a:ln>
          </c:spPr>
        </c:title>
        <c:numFmt formatCode="\$.00" sourceLinked="0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625792"/>
        <c:crosses val="autoZero"/>
        <c:auto val="1"/>
        <c:lblAlgn val="ctr"/>
        <c:lblOffset val="100"/>
        <c:tickLblSkip val="10"/>
      </c:catAx>
      <c:valAx>
        <c:axId val="100625792"/>
        <c:scaling>
          <c:orientation val="minMax"/>
          <c:max val="1"/>
          <c:min val="0"/>
        </c:scaling>
        <c:axPos val="l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FF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Confidence Level (CDF)</a:t>
                </a:r>
              </a:p>
            </c:rich>
          </c:tx>
          <c:spPr>
            <a:solidFill>
              <a:srgbClr val="FFFFFF"/>
            </a:solidFill>
            <a:ln w="25400">
              <a:noFill/>
            </a:ln>
          </c:spPr>
        </c:title>
        <c:numFmt formatCode="0.0%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623872"/>
        <c:crosses val="autoZero"/>
        <c:crossBetween val="midCat"/>
      </c:valAx>
      <c:catAx>
        <c:axId val="100632064"/>
        <c:scaling>
          <c:orientation val="minMax"/>
        </c:scaling>
        <c:delete val="1"/>
        <c:axPos val="b"/>
        <c:numFmt formatCode="&quot;$&quot;#,##0.0" sourceLinked="1"/>
        <c:tickLblPos val="nextTo"/>
        <c:crossAx val="100633600"/>
        <c:crossesAt val="0"/>
        <c:auto val="1"/>
        <c:lblAlgn val="ctr"/>
        <c:lblOffset val="100"/>
      </c:catAx>
      <c:valAx>
        <c:axId val="100633600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Probability (Histogram)</a:t>
                </a:r>
              </a:p>
            </c:rich>
          </c:tx>
          <c:layout>
            <c:manualLayout>
              <c:xMode val="edge"/>
              <c:yMode val="edge"/>
              <c:x val="0.94920174165457194"/>
              <c:y val="0.39600000000000007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0.0%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632064"/>
        <c:crosses val="max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7082728592162567E-3"/>
          <c:y val="0.95000000000000007"/>
          <c:w val="0.98548621190130603"/>
          <c:h val="4.3999999999999997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400" b="1" i="0" strike="noStrike">
                <a:solidFill>
                  <a:srgbClr val="000000"/>
                </a:solidFill>
                <a:latin typeface="Calibri"/>
              </a:rPr>
              <a:t>Point Estimate</a:t>
            </a: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400" b="1" i="0" strike="noStrike">
                <a:solidFill>
                  <a:srgbClr val="000000"/>
                </a:solidFill>
                <a:latin typeface="Calibri"/>
              </a:rPr>
              <a:t>Subsystem #2 HW Development Labor Hours (SEER-H)</a:t>
            </a:r>
            <a:endParaRPr lang="en-US" sz="1000" b="0" i="0" strike="noStrike">
              <a:solidFill>
                <a:srgbClr val="000000"/>
              </a:solidFill>
              <a:latin typeface="Calibri"/>
            </a:endParaRP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000" b="0" i="0" strike="noStrike">
                <a:solidFill>
                  <a:srgbClr val="000000"/>
                </a:solidFill>
                <a:latin typeface="Calibri"/>
              </a:rPr>
              <a:t>Statistics</a:t>
            </a: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000" b="0" i="0" strike="noStrike">
                <a:solidFill>
                  <a:srgbClr val="000000"/>
                </a:solidFill>
                <a:latin typeface="Calibri"/>
              </a:rPr>
              <a:t>Calculated with 2000 iterations</a:t>
            </a:r>
          </a:p>
        </c:rich>
      </c:tx>
      <c:spPr>
        <a:solidFill>
          <a:srgbClr val="FFFFFF"/>
        </a:solidFill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62699564586357"/>
          <c:y val="0.28400000000000003"/>
          <c:w val="0.76777939042090004"/>
          <c:h val="0.4840000000000001"/>
        </c:manualLayout>
      </c:layout>
      <c:barChart>
        <c:barDir val="col"/>
        <c:grouping val="clustered"/>
        <c:ser>
          <c:idx val="1"/>
          <c:order val="0"/>
          <c:tx>
            <c:v>Probability Histogram</c:v>
          </c:tx>
          <c:spPr>
            <a:solidFill>
              <a:srgbClr val="0066CC"/>
            </a:solidFill>
            <a:ln w="25400">
              <a:noFill/>
            </a:ln>
          </c:spPr>
          <c:cat>
            <c:numRef>
              <c:f>'Project #2 HW Labor PDF'!$F$45:$CZ$45</c:f>
              <c:numCache>
                <c:formatCode>#,##0.0</c:formatCode>
                <c:ptCount val="99"/>
                <c:pt idx="0">
                  <c:v>5134.7358468474604</c:v>
                </c:pt>
                <c:pt idx="1">
                  <c:v>6740.7604727798498</c:v>
                </c:pt>
                <c:pt idx="2">
                  <c:v>8346.7850987122401</c:v>
                </c:pt>
                <c:pt idx="3">
                  <c:v>9952.8097246446305</c:v>
                </c:pt>
                <c:pt idx="4">
                  <c:v>11558.834350577001</c:v>
                </c:pt>
                <c:pt idx="5">
                  <c:v>13164.8589765094</c:v>
                </c:pt>
                <c:pt idx="6">
                  <c:v>14770.8836024418</c:v>
                </c:pt>
                <c:pt idx="7">
                  <c:v>16376.908228374199</c:v>
                </c:pt>
                <c:pt idx="8">
                  <c:v>17982.9328543066</c:v>
                </c:pt>
                <c:pt idx="9">
                  <c:v>19588.957480239002</c:v>
                </c:pt>
                <c:pt idx="10">
                  <c:v>21194.982106171399</c:v>
                </c:pt>
                <c:pt idx="11">
                  <c:v>22801.0067321038</c:v>
                </c:pt>
                <c:pt idx="12">
                  <c:v>24407.0313580361</c:v>
                </c:pt>
                <c:pt idx="13">
                  <c:v>26013.055983968501</c:v>
                </c:pt>
                <c:pt idx="14">
                  <c:v>27619.080609900899</c:v>
                </c:pt>
                <c:pt idx="15">
                  <c:v>29225.1052358333</c:v>
                </c:pt>
                <c:pt idx="16">
                  <c:v>30831.129861765701</c:v>
                </c:pt>
                <c:pt idx="17">
                  <c:v>32437.154487698099</c:v>
                </c:pt>
                <c:pt idx="18">
                  <c:v>34043.179113630496</c:v>
                </c:pt>
                <c:pt idx="19">
                  <c:v>35649.203739562901</c:v>
                </c:pt>
                <c:pt idx="20">
                  <c:v>37255.228365495299</c:v>
                </c:pt>
                <c:pt idx="21">
                  <c:v>38861.252991427697</c:v>
                </c:pt>
                <c:pt idx="22">
                  <c:v>40467.277617360101</c:v>
                </c:pt>
                <c:pt idx="23">
                  <c:v>42073.302243292397</c:v>
                </c:pt>
                <c:pt idx="24">
                  <c:v>43679.326869224802</c:v>
                </c:pt>
                <c:pt idx="25">
                  <c:v>45285.3514951572</c:v>
                </c:pt>
                <c:pt idx="26">
                  <c:v>46891.376121089597</c:v>
                </c:pt>
                <c:pt idx="27">
                  <c:v>48497.400747022002</c:v>
                </c:pt>
                <c:pt idx="28">
                  <c:v>50103.4253729544</c:v>
                </c:pt>
                <c:pt idx="29">
                  <c:v>51709.449998886797</c:v>
                </c:pt>
                <c:pt idx="30">
                  <c:v>53315.474624819202</c:v>
                </c:pt>
                <c:pt idx="31">
                  <c:v>54921.4992507516</c:v>
                </c:pt>
                <c:pt idx="32">
                  <c:v>56527.523876683998</c:v>
                </c:pt>
                <c:pt idx="33">
                  <c:v>58133.548502616301</c:v>
                </c:pt>
                <c:pt idx="34">
                  <c:v>59739.573128548698</c:v>
                </c:pt>
                <c:pt idx="35">
                  <c:v>61345.597754481103</c:v>
                </c:pt>
                <c:pt idx="36">
                  <c:v>62951.622380413501</c:v>
                </c:pt>
                <c:pt idx="37">
                  <c:v>64557.647006345898</c:v>
                </c:pt>
                <c:pt idx="38">
                  <c:v>66163.671632278303</c:v>
                </c:pt>
                <c:pt idx="39">
                  <c:v>67769.696258210693</c:v>
                </c:pt>
                <c:pt idx="40">
                  <c:v>69375.720884143098</c:v>
                </c:pt>
                <c:pt idx="41">
                  <c:v>70981.745510075503</c:v>
                </c:pt>
                <c:pt idx="42">
                  <c:v>72587.770136007894</c:v>
                </c:pt>
                <c:pt idx="43">
                  <c:v>74193.794761940298</c:v>
                </c:pt>
                <c:pt idx="44">
                  <c:v>75799.819387872602</c:v>
                </c:pt>
                <c:pt idx="45">
                  <c:v>77405.844013805006</c:v>
                </c:pt>
                <c:pt idx="46">
                  <c:v>79011.868639737397</c:v>
                </c:pt>
                <c:pt idx="47">
                  <c:v>80617.893265669802</c:v>
                </c:pt>
                <c:pt idx="48">
                  <c:v>82223.917891602207</c:v>
                </c:pt>
                <c:pt idx="49">
                  <c:v>83829.942517534597</c:v>
                </c:pt>
                <c:pt idx="50">
                  <c:v>85435.967143467002</c:v>
                </c:pt>
                <c:pt idx="51">
                  <c:v>87041.991769399407</c:v>
                </c:pt>
                <c:pt idx="52">
                  <c:v>88648.016395331797</c:v>
                </c:pt>
                <c:pt idx="53">
                  <c:v>90254.041021264202</c:v>
                </c:pt>
                <c:pt idx="54">
                  <c:v>91860.065647196505</c:v>
                </c:pt>
                <c:pt idx="55">
                  <c:v>93466.090273128895</c:v>
                </c:pt>
                <c:pt idx="56">
                  <c:v>95072.1148990613</c:v>
                </c:pt>
                <c:pt idx="57">
                  <c:v>96678.139524993705</c:v>
                </c:pt>
                <c:pt idx="58">
                  <c:v>98284.164150926095</c:v>
                </c:pt>
                <c:pt idx="59">
                  <c:v>99890.1887768585</c:v>
                </c:pt>
                <c:pt idx="60">
                  <c:v>101496.21340279101</c:v>
                </c:pt>
                <c:pt idx="61">
                  <c:v>103102.238028723</c:v>
                </c:pt>
                <c:pt idx="62">
                  <c:v>104708.26265465601</c:v>
                </c:pt>
                <c:pt idx="63">
                  <c:v>106314.287280588</c:v>
                </c:pt>
                <c:pt idx="64">
                  <c:v>107920.31190652</c:v>
                </c:pt>
                <c:pt idx="65">
                  <c:v>109526.336532453</c:v>
                </c:pt>
                <c:pt idx="66">
                  <c:v>111132.361158385</c:v>
                </c:pt>
                <c:pt idx="67">
                  <c:v>112738.385784318</c:v>
                </c:pt>
                <c:pt idx="68">
                  <c:v>114344.41041025</c:v>
                </c:pt>
                <c:pt idx="69">
                  <c:v>115950.435036182</c:v>
                </c:pt>
                <c:pt idx="70">
                  <c:v>117556.459662115</c:v>
                </c:pt>
                <c:pt idx="71">
                  <c:v>119162.484288047</c:v>
                </c:pt>
                <c:pt idx="72">
                  <c:v>120768.50891398</c:v>
                </c:pt>
                <c:pt idx="73">
                  <c:v>122374.53353991199</c:v>
                </c:pt>
                <c:pt idx="74">
                  <c:v>123980.55816584401</c:v>
                </c:pt>
                <c:pt idx="75">
                  <c:v>125586.58279177699</c:v>
                </c:pt>
                <c:pt idx="76">
                  <c:v>127192.607417709</c:v>
                </c:pt>
                <c:pt idx="77">
                  <c:v>128798.63204364201</c:v>
                </c:pt>
                <c:pt idx="78">
                  <c:v>130404.656669574</c:v>
                </c:pt>
                <c:pt idx="79">
                  <c:v>132010.68129550599</c:v>
                </c:pt>
                <c:pt idx="80">
                  <c:v>133616.70592143899</c:v>
                </c:pt>
                <c:pt idx="81">
                  <c:v>135222.730547371</c:v>
                </c:pt>
                <c:pt idx="82">
                  <c:v>136828.75517330301</c:v>
                </c:pt>
                <c:pt idx="83">
                  <c:v>138434.77979923601</c:v>
                </c:pt>
                <c:pt idx="84">
                  <c:v>140040.804425168</c:v>
                </c:pt>
                <c:pt idx="85">
                  <c:v>141646.829051101</c:v>
                </c:pt>
                <c:pt idx="86">
                  <c:v>143252.85367703301</c:v>
                </c:pt>
                <c:pt idx="87">
                  <c:v>144858.87830296499</c:v>
                </c:pt>
                <c:pt idx="88">
                  <c:v>146464.90292889799</c:v>
                </c:pt>
                <c:pt idx="89">
                  <c:v>148070.92755483001</c:v>
                </c:pt>
                <c:pt idx="90">
                  <c:v>149676.95218076301</c:v>
                </c:pt>
                <c:pt idx="91">
                  <c:v>151282.97680669499</c:v>
                </c:pt>
                <c:pt idx="92">
                  <c:v>152889.001432627</c:v>
                </c:pt>
                <c:pt idx="93">
                  <c:v>154495.02605856</c:v>
                </c:pt>
                <c:pt idx="94">
                  <c:v>156101.05068449199</c:v>
                </c:pt>
                <c:pt idx="95">
                  <c:v>157707.07531042499</c:v>
                </c:pt>
                <c:pt idx="96">
                  <c:v>159313.099936357</c:v>
                </c:pt>
                <c:pt idx="97">
                  <c:v>160919.12456228901</c:v>
                </c:pt>
                <c:pt idx="98">
                  <c:v>162525.14918822201</c:v>
                </c:pt>
              </c:numCache>
            </c:numRef>
          </c:cat>
          <c:val>
            <c:numRef>
              <c:f>'Project #2 HW Labor PDF'!$F$47:$CZ$47</c:f>
              <c:numCache>
                <c:formatCode>0.0%</c:formatCode>
                <c:ptCount val="99"/>
                <c:pt idx="0">
                  <c:v>1.6119999999999999E-3</c:v>
                </c:pt>
                <c:pt idx="1">
                  <c:v>5.6299999999999996E-3</c:v>
                </c:pt>
                <c:pt idx="2">
                  <c:v>1.3844E-2</c:v>
                </c:pt>
                <c:pt idx="3">
                  <c:v>2.4230999999999999E-2</c:v>
                </c:pt>
                <c:pt idx="4">
                  <c:v>3.4827999999999998E-2</c:v>
                </c:pt>
                <c:pt idx="5">
                  <c:v>4.4318999999999997E-2</c:v>
                </c:pt>
                <c:pt idx="6">
                  <c:v>5.1228000000000003E-2</c:v>
                </c:pt>
                <c:pt idx="7">
                  <c:v>5.5941999999999999E-2</c:v>
                </c:pt>
                <c:pt idx="8">
                  <c:v>5.8193000000000002E-2</c:v>
                </c:pt>
                <c:pt idx="9">
                  <c:v>5.8376999999999998E-2</c:v>
                </c:pt>
                <c:pt idx="10">
                  <c:v>5.738E-2</c:v>
                </c:pt>
                <c:pt idx="11">
                  <c:v>5.5077000000000001E-2</c:v>
                </c:pt>
                <c:pt idx="12">
                  <c:v>5.2062999999999998E-2</c:v>
                </c:pt>
                <c:pt idx="13">
                  <c:v>4.8748E-2</c:v>
                </c:pt>
                <c:pt idx="14">
                  <c:v>4.4643000000000002E-2</c:v>
                </c:pt>
                <c:pt idx="15">
                  <c:v>4.1035000000000002E-2</c:v>
                </c:pt>
                <c:pt idx="16">
                  <c:v>3.7551999999999898E-2</c:v>
                </c:pt>
                <c:pt idx="17">
                  <c:v>3.3675999999999998E-2</c:v>
                </c:pt>
                <c:pt idx="18">
                  <c:v>3.0707999999999999E-2</c:v>
                </c:pt>
                <c:pt idx="19">
                  <c:v>2.71840000000001E-2</c:v>
                </c:pt>
                <c:pt idx="20">
                  <c:v>2.4539999999999899E-2</c:v>
                </c:pt>
                <c:pt idx="21">
                  <c:v>2.1632999999999999E-2</c:v>
                </c:pt>
                <c:pt idx="22">
                  <c:v>1.9897000000000099E-2</c:v>
                </c:pt>
                <c:pt idx="23">
                  <c:v>1.7083000000000001E-2</c:v>
                </c:pt>
                <c:pt idx="24">
                  <c:v>1.5606E-2</c:v>
                </c:pt>
                <c:pt idx="25">
                  <c:v>1.3565000000000001E-2</c:v>
                </c:pt>
                <c:pt idx="26">
                  <c:v>1.23439999999999E-2</c:v>
                </c:pt>
                <c:pt idx="27">
                  <c:v>1.0699999999999999E-2</c:v>
                </c:pt>
                <c:pt idx="28">
                  <c:v>9.5680000000000192E-3</c:v>
                </c:pt>
                <c:pt idx="29">
                  <c:v>8.6889999999999502E-3</c:v>
                </c:pt>
                <c:pt idx="30">
                  <c:v>7.5000000000000596E-3</c:v>
                </c:pt>
                <c:pt idx="31">
                  <c:v>6.57299999999994E-3</c:v>
                </c:pt>
                <c:pt idx="32">
                  <c:v>5.9430000000000299E-3</c:v>
                </c:pt>
                <c:pt idx="33">
                  <c:v>5.3640000000000397E-3</c:v>
                </c:pt>
                <c:pt idx="34">
                  <c:v>4.8749999999999601E-3</c:v>
                </c:pt>
                <c:pt idx="35">
                  <c:v>4.1919999999999701E-3</c:v>
                </c:pt>
                <c:pt idx="36">
                  <c:v>3.6280000000000799E-3</c:v>
                </c:pt>
                <c:pt idx="37">
                  <c:v>3.2349999999999901E-3</c:v>
                </c:pt>
                <c:pt idx="38">
                  <c:v>2.8650000000000099E-3</c:v>
                </c:pt>
                <c:pt idx="39">
                  <c:v>2.8570000000000002E-3</c:v>
                </c:pt>
                <c:pt idx="40">
                  <c:v>2.1550000000000202E-3</c:v>
                </c:pt>
                <c:pt idx="41">
                  <c:v>2.1399999999999202E-3</c:v>
                </c:pt>
                <c:pt idx="42">
                  <c:v>1.9839999999999901E-3</c:v>
                </c:pt>
                <c:pt idx="43">
                  <c:v>1.66300000000008E-3</c:v>
                </c:pt>
                <c:pt idx="44">
                  <c:v>1.64799999999998E-3</c:v>
                </c:pt>
                <c:pt idx="45">
                  <c:v>1.25500000000001E-3</c:v>
                </c:pt>
                <c:pt idx="46">
                  <c:v>9.959999999999971E-4</c:v>
                </c:pt>
                <c:pt idx="47">
                  <c:v>1.3119999999999801E-3</c:v>
                </c:pt>
                <c:pt idx="48">
                  <c:v>8.7700000000001698E-4</c:v>
                </c:pt>
                <c:pt idx="49">
                  <c:v>9.6899999999999797E-4</c:v>
                </c:pt>
                <c:pt idx="50">
                  <c:v>8.4299999999992703E-4</c:v>
                </c:pt>
                <c:pt idx="51">
                  <c:v>3.97000000000092E-4</c:v>
                </c:pt>
                <c:pt idx="52">
                  <c:v>6.6399999999999803E-4</c:v>
                </c:pt>
                <c:pt idx="53">
                  <c:v>8.5000000000001697E-4</c:v>
                </c:pt>
                <c:pt idx="54">
                  <c:v>3.0599999999991702E-4</c:v>
                </c:pt>
                <c:pt idx="55">
                  <c:v>3.1999999999998702E-4</c:v>
                </c:pt>
                <c:pt idx="56">
                  <c:v>7.2900000000009101E-4</c:v>
                </c:pt>
                <c:pt idx="57">
                  <c:v>3.5799999999996902E-4</c:v>
                </c:pt>
                <c:pt idx="58">
                  <c:v>2.9400000000001598E-4</c:v>
                </c:pt>
                <c:pt idx="59">
                  <c:v>2.6700000000001701E-4</c:v>
                </c:pt>
                <c:pt idx="60">
                  <c:v>2.5899999999989798E-4</c:v>
                </c:pt>
                <c:pt idx="61">
                  <c:v>1.8300000000004399E-4</c:v>
                </c:pt>
                <c:pt idx="62">
                  <c:v>1.7200000000006099E-4</c:v>
                </c:pt>
                <c:pt idx="63">
                  <c:v>1.67999999999946E-4</c:v>
                </c:pt>
                <c:pt idx="64">
                  <c:v>3.9699999999998103E-4</c:v>
                </c:pt>
                <c:pt idx="65">
                  <c:v>1.98000000000031E-4</c:v>
                </c:pt>
                <c:pt idx="66">
                  <c:v>1.14999999999976E-4</c:v>
                </c:pt>
                <c:pt idx="67">
                  <c:v>1.10000000000054E-4</c:v>
                </c:pt>
                <c:pt idx="68">
                  <c:v>1.14999999999976E-4</c:v>
                </c:pt>
                <c:pt idx="69">
                  <c:v>9.0999999999952203E-5</c:v>
                </c:pt>
                <c:pt idx="70">
                  <c:v>4.99999999999945E-5</c:v>
                </c:pt>
                <c:pt idx="71">
                  <c:v>4.9000000000076801E-5</c:v>
                </c:pt>
                <c:pt idx="72">
                  <c:v>4.59999999999905E-5</c:v>
                </c:pt>
                <c:pt idx="73">
                  <c:v>4.99999999999945E-5</c:v>
                </c:pt>
                <c:pt idx="74">
                  <c:v>4.8999999999965697E-5</c:v>
                </c:pt>
                <c:pt idx="75">
                  <c:v>4.59999999999905E-5</c:v>
                </c:pt>
                <c:pt idx="76">
                  <c:v>4.99999999999945E-5</c:v>
                </c:pt>
                <c:pt idx="77">
                  <c:v>4.8999999999965697E-5</c:v>
                </c:pt>
                <c:pt idx="78">
                  <c:v>4.6000000000101502E-5</c:v>
                </c:pt>
                <c:pt idx="79">
                  <c:v>4.99999999999945E-5</c:v>
                </c:pt>
                <c:pt idx="80">
                  <c:v>2.5999999999970501E-5</c:v>
                </c:pt>
                <c:pt idx="81">
                  <c:v>2.6999999999999199E-5</c:v>
                </c:pt>
                <c:pt idx="82">
                  <c:v>2.6999999999999199E-5</c:v>
                </c:pt>
                <c:pt idx="83">
                  <c:v>2.5999999999970501E-5</c:v>
                </c:pt>
                <c:pt idx="84">
                  <c:v>2.6999999999999199E-5</c:v>
                </c:pt>
                <c:pt idx="85">
                  <c:v>2.6999999999999199E-5</c:v>
                </c:pt>
                <c:pt idx="86">
                  <c:v>2.6999999999999199E-5</c:v>
                </c:pt>
                <c:pt idx="87">
                  <c:v>2.5999999999970501E-5</c:v>
                </c:pt>
                <c:pt idx="88">
                  <c:v>2.6999999999999199E-5</c:v>
                </c:pt>
                <c:pt idx="89">
                  <c:v>2.6999999999999199E-5</c:v>
                </c:pt>
                <c:pt idx="90">
                  <c:v>2.60000000000815E-5</c:v>
                </c:pt>
                <c:pt idx="91">
                  <c:v>2.6999999999999199E-5</c:v>
                </c:pt>
                <c:pt idx="92">
                  <c:v>2.2999999999995199E-5</c:v>
                </c:pt>
                <c:pt idx="93">
                  <c:v>2.6999999999999199E-5</c:v>
                </c:pt>
                <c:pt idx="94">
                  <c:v>2.5999999999970501E-5</c:v>
                </c:pt>
                <c:pt idx="95">
                  <c:v>2.6999999999999199E-5</c:v>
                </c:pt>
                <c:pt idx="96">
                  <c:v>2.6999999999999199E-5</c:v>
                </c:pt>
                <c:pt idx="97">
                  <c:v>2.5999999999970501E-5</c:v>
                </c:pt>
                <c:pt idx="98">
                  <c:v>2.6999999999999199E-5</c:v>
                </c:pt>
              </c:numCache>
            </c:numRef>
          </c:val>
        </c:ser>
        <c:gapWidth val="100"/>
        <c:overlap val="100"/>
        <c:axId val="100878592"/>
        <c:axId val="100896768"/>
      </c:barChart>
      <c:lineChart>
        <c:grouping val="standard"/>
        <c:ser>
          <c:idx val="2"/>
          <c:order val="1"/>
          <c:tx>
            <c:v>Confidence Level (CDF)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'Project #2 HW Labor PDF'!$E$45:$CZ$45</c:f>
              <c:numCache>
                <c:formatCode>#,##0.0</c:formatCode>
                <c:ptCount val="100"/>
                <c:pt idx="0">
                  <c:v>3528.71122091507</c:v>
                </c:pt>
                <c:pt idx="1">
                  <c:v>5134.7358468474604</c:v>
                </c:pt>
                <c:pt idx="2">
                  <c:v>6740.7604727798498</c:v>
                </c:pt>
                <c:pt idx="3">
                  <c:v>8346.7850987122401</c:v>
                </c:pt>
                <c:pt idx="4">
                  <c:v>9952.8097246446305</c:v>
                </c:pt>
                <c:pt idx="5">
                  <c:v>11558.834350577001</c:v>
                </c:pt>
                <c:pt idx="6">
                  <c:v>13164.8589765094</c:v>
                </c:pt>
                <c:pt idx="7">
                  <c:v>14770.8836024418</c:v>
                </c:pt>
                <c:pt idx="8">
                  <c:v>16376.908228374199</c:v>
                </c:pt>
                <c:pt idx="9">
                  <c:v>17982.9328543066</c:v>
                </c:pt>
                <c:pt idx="10">
                  <c:v>19588.957480239002</c:v>
                </c:pt>
                <c:pt idx="11">
                  <c:v>21194.982106171399</c:v>
                </c:pt>
                <c:pt idx="12">
                  <c:v>22801.0067321038</c:v>
                </c:pt>
                <c:pt idx="13">
                  <c:v>24407.0313580361</c:v>
                </c:pt>
                <c:pt idx="14">
                  <c:v>26013.055983968501</c:v>
                </c:pt>
                <c:pt idx="15">
                  <c:v>27619.080609900899</c:v>
                </c:pt>
                <c:pt idx="16">
                  <c:v>29225.1052358333</c:v>
                </c:pt>
                <c:pt idx="17">
                  <c:v>30831.129861765701</c:v>
                </c:pt>
                <c:pt idx="18">
                  <c:v>32437.154487698099</c:v>
                </c:pt>
                <c:pt idx="19">
                  <c:v>34043.179113630496</c:v>
                </c:pt>
                <c:pt idx="20">
                  <c:v>35649.203739562901</c:v>
                </c:pt>
                <c:pt idx="21">
                  <c:v>37255.228365495299</c:v>
                </c:pt>
                <c:pt idx="22">
                  <c:v>38861.252991427697</c:v>
                </c:pt>
                <c:pt idx="23">
                  <c:v>40467.277617360101</c:v>
                </c:pt>
                <c:pt idx="24">
                  <c:v>42073.302243292397</c:v>
                </c:pt>
                <c:pt idx="25">
                  <c:v>43679.326869224802</c:v>
                </c:pt>
                <c:pt idx="26">
                  <c:v>45285.3514951572</c:v>
                </c:pt>
                <c:pt idx="27">
                  <c:v>46891.376121089597</c:v>
                </c:pt>
                <c:pt idx="28">
                  <c:v>48497.400747022002</c:v>
                </c:pt>
                <c:pt idx="29">
                  <c:v>50103.4253729544</c:v>
                </c:pt>
                <c:pt idx="30">
                  <c:v>51709.449998886797</c:v>
                </c:pt>
                <c:pt idx="31">
                  <c:v>53315.474624819202</c:v>
                </c:pt>
                <c:pt idx="32">
                  <c:v>54921.4992507516</c:v>
                </c:pt>
                <c:pt idx="33">
                  <c:v>56527.523876683998</c:v>
                </c:pt>
                <c:pt idx="34">
                  <c:v>58133.548502616301</c:v>
                </c:pt>
                <c:pt idx="35">
                  <c:v>59739.573128548698</c:v>
                </c:pt>
                <c:pt idx="36">
                  <c:v>61345.597754481103</c:v>
                </c:pt>
                <c:pt idx="37">
                  <c:v>62951.622380413501</c:v>
                </c:pt>
                <c:pt idx="38">
                  <c:v>64557.647006345898</c:v>
                </c:pt>
                <c:pt idx="39">
                  <c:v>66163.671632278303</c:v>
                </c:pt>
                <c:pt idx="40">
                  <c:v>67769.696258210693</c:v>
                </c:pt>
                <c:pt idx="41">
                  <c:v>69375.720884143098</c:v>
                </c:pt>
                <c:pt idx="42">
                  <c:v>70981.745510075503</c:v>
                </c:pt>
                <c:pt idx="43">
                  <c:v>72587.770136007894</c:v>
                </c:pt>
                <c:pt idx="44">
                  <c:v>74193.794761940298</c:v>
                </c:pt>
                <c:pt idx="45">
                  <c:v>75799.819387872602</c:v>
                </c:pt>
                <c:pt idx="46">
                  <c:v>77405.844013805006</c:v>
                </c:pt>
                <c:pt idx="47">
                  <c:v>79011.868639737397</c:v>
                </c:pt>
                <c:pt idx="48">
                  <c:v>80617.893265669802</c:v>
                </c:pt>
                <c:pt idx="49">
                  <c:v>82223.917891602207</c:v>
                </c:pt>
                <c:pt idx="50">
                  <c:v>83829.942517534597</c:v>
                </c:pt>
                <c:pt idx="51">
                  <c:v>85435.967143467002</c:v>
                </c:pt>
                <c:pt idx="52">
                  <c:v>87041.991769399407</c:v>
                </c:pt>
                <c:pt idx="53">
                  <c:v>88648.016395331797</c:v>
                </c:pt>
                <c:pt idx="54">
                  <c:v>90254.041021264202</c:v>
                </c:pt>
                <c:pt idx="55">
                  <c:v>91860.065647196505</c:v>
                </c:pt>
                <c:pt idx="56">
                  <c:v>93466.090273128895</c:v>
                </c:pt>
                <c:pt idx="57">
                  <c:v>95072.1148990613</c:v>
                </c:pt>
                <c:pt idx="58">
                  <c:v>96678.139524993705</c:v>
                </c:pt>
                <c:pt idx="59">
                  <c:v>98284.164150926095</c:v>
                </c:pt>
                <c:pt idx="60">
                  <c:v>99890.1887768585</c:v>
                </c:pt>
                <c:pt idx="61">
                  <c:v>101496.21340279101</c:v>
                </c:pt>
                <c:pt idx="62">
                  <c:v>103102.238028723</c:v>
                </c:pt>
                <c:pt idx="63">
                  <c:v>104708.26265465601</c:v>
                </c:pt>
                <c:pt idx="64">
                  <c:v>106314.287280588</c:v>
                </c:pt>
                <c:pt idx="65">
                  <c:v>107920.31190652</c:v>
                </c:pt>
                <c:pt idx="66">
                  <c:v>109526.336532453</c:v>
                </c:pt>
                <c:pt idx="67">
                  <c:v>111132.361158385</c:v>
                </c:pt>
                <c:pt idx="68">
                  <c:v>112738.385784318</c:v>
                </c:pt>
                <c:pt idx="69">
                  <c:v>114344.41041025</c:v>
                </c:pt>
                <c:pt idx="70">
                  <c:v>115950.435036182</c:v>
                </c:pt>
                <c:pt idx="71">
                  <c:v>117556.459662115</c:v>
                </c:pt>
                <c:pt idx="72">
                  <c:v>119162.484288047</c:v>
                </c:pt>
                <c:pt idx="73">
                  <c:v>120768.50891398</c:v>
                </c:pt>
                <c:pt idx="74">
                  <c:v>122374.53353991199</c:v>
                </c:pt>
                <c:pt idx="75">
                  <c:v>123980.55816584401</c:v>
                </c:pt>
                <c:pt idx="76">
                  <c:v>125586.58279177699</c:v>
                </c:pt>
                <c:pt idx="77">
                  <c:v>127192.607417709</c:v>
                </c:pt>
                <c:pt idx="78">
                  <c:v>128798.63204364201</c:v>
                </c:pt>
                <c:pt idx="79">
                  <c:v>130404.656669574</c:v>
                </c:pt>
                <c:pt idx="80">
                  <c:v>132010.68129550599</c:v>
                </c:pt>
                <c:pt idx="81">
                  <c:v>133616.70592143899</c:v>
                </c:pt>
                <c:pt idx="82">
                  <c:v>135222.730547371</c:v>
                </c:pt>
                <c:pt idx="83">
                  <c:v>136828.75517330301</c:v>
                </c:pt>
                <c:pt idx="84">
                  <c:v>138434.77979923601</c:v>
                </c:pt>
                <c:pt idx="85">
                  <c:v>140040.804425168</c:v>
                </c:pt>
                <c:pt idx="86">
                  <c:v>141646.829051101</c:v>
                </c:pt>
                <c:pt idx="87">
                  <c:v>143252.85367703301</c:v>
                </c:pt>
                <c:pt idx="88">
                  <c:v>144858.87830296499</c:v>
                </c:pt>
                <c:pt idx="89">
                  <c:v>146464.90292889799</c:v>
                </c:pt>
                <c:pt idx="90">
                  <c:v>148070.92755483001</c:v>
                </c:pt>
                <c:pt idx="91">
                  <c:v>149676.95218076301</c:v>
                </c:pt>
                <c:pt idx="92">
                  <c:v>151282.97680669499</c:v>
                </c:pt>
                <c:pt idx="93">
                  <c:v>152889.001432627</c:v>
                </c:pt>
                <c:pt idx="94">
                  <c:v>154495.02605856</c:v>
                </c:pt>
                <c:pt idx="95">
                  <c:v>156101.05068449199</c:v>
                </c:pt>
                <c:pt idx="96">
                  <c:v>157707.07531042499</c:v>
                </c:pt>
                <c:pt idx="97">
                  <c:v>159313.099936357</c:v>
                </c:pt>
                <c:pt idx="98">
                  <c:v>160919.12456228901</c:v>
                </c:pt>
                <c:pt idx="99">
                  <c:v>162525.14918822201</c:v>
                </c:pt>
              </c:numCache>
            </c:numRef>
          </c:cat>
          <c:val>
            <c:numRef>
              <c:f>'Project #2 HW Labor PDF'!$E$46:$CZ$46</c:f>
              <c:numCache>
                <c:formatCode>0.0%</c:formatCode>
                <c:ptCount val="100"/>
                <c:pt idx="1">
                  <c:v>1.6119999999999999E-3</c:v>
                </c:pt>
                <c:pt idx="2">
                  <c:v>7.2420000000000002E-3</c:v>
                </c:pt>
                <c:pt idx="3">
                  <c:v>2.1086000000000001E-2</c:v>
                </c:pt>
                <c:pt idx="4">
                  <c:v>4.5317000000000003E-2</c:v>
                </c:pt>
                <c:pt idx="5">
                  <c:v>8.0144999999999994E-2</c:v>
                </c:pt>
                <c:pt idx="6">
                  <c:v>0.12446400000000001</c:v>
                </c:pt>
                <c:pt idx="7">
                  <c:v>0.17569199999999999</c:v>
                </c:pt>
                <c:pt idx="8">
                  <c:v>0.23163400000000001</c:v>
                </c:pt>
                <c:pt idx="9">
                  <c:v>0.289827</c:v>
                </c:pt>
                <c:pt idx="10">
                  <c:v>0.34820400000000001</c:v>
                </c:pt>
                <c:pt idx="11">
                  <c:v>0.405584</c:v>
                </c:pt>
                <c:pt idx="12">
                  <c:v>0.46066099999999999</c:v>
                </c:pt>
                <c:pt idx="13">
                  <c:v>0.51272399999999996</c:v>
                </c:pt>
                <c:pt idx="14">
                  <c:v>0.56147199999999997</c:v>
                </c:pt>
                <c:pt idx="15">
                  <c:v>0.60611499999999996</c:v>
                </c:pt>
                <c:pt idx="16">
                  <c:v>0.64715</c:v>
                </c:pt>
                <c:pt idx="17">
                  <c:v>0.68470200000000003</c:v>
                </c:pt>
                <c:pt idx="18">
                  <c:v>0.71837799999999996</c:v>
                </c:pt>
                <c:pt idx="19">
                  <c:v>0.74908600000000003</c:v>
                </c:pt>
                <c:pt idx="20">
                  <c:v>0.77627000000000002</c:v>
                </c:pt>
                <c:pt idx="21">
                  <c:v>0.80081000000000002</c:v>
                </c:pt>
                <c:pt idx="22">
                  <c:v>0.82244300000000004</c:v>
                </c:pt>
                <c:pt idx="23">
                  <c:v>0.84233999999999998</c:v>
                </c:pt>
                <c:pt idx="24">
                  <c:v>0.85942300000000005</c:v>
                </c:pt>
                <c:pt idx="25">
                  <c:v>0.87502899999999995</c:v>
                </c:pt>
                <c:pt idx="26">
                  <c:v>0.88859399999999999</c:v>
                </c:pt>
                <c:pt idx="27">
                  <c:v>0.90093800000000002</c:v>
                </c:pt>
                <c:pt idx="28">
                  <c:v>0.91163799999999995</c:v>
                </c:pt>
                <c:pt idx="29">
                  <c:v>0.92120599999999997</c:v>
                </c:pt>
                <c:pt idx="30">
                  <c:v>0.92989500000000003</c:v>
                </c:pt>
                <c:pt idx="31">
                  <c:v>0.93739499999999998</c:v>
                </c:pt>
                <c:pt idx="32">
                  <c:v>0.94396800000000003</c:v>
                </c:pt>
                <c:pt idx="33">
                  <c:v>0.94991099999999995</c:v>
                </c:pt>
                <c:pt idx="34">
                  <c:v>0.95527499999999999</c:v>
                </c:pt>
                <c:pt idx="35">
                  <c:v>0.96014999999999995</c:v>
                </c:pt>
                <c:pt idx="36">
                  <c:v>0.96434200000000003</c:v>
                </c:pt>
                <c:pt idx="37">
                  <c:v>0.96797</c:v>
                </c:pt>
                <c:pt idx="38">
                  <c:v>0.97120499999999998</c:v>
                </c:pt>
                <c:pt idx="39">
                  <c:v>0.97406999999999999</c:v>
                </c:pt>
                <c:pt idx="40">
                  <c:v>0.97692699999999999</c:v>
                </c:pt>
                <c:pt idx="41">
                  <c:v>0.97908200000000001</c:v>
                </c:pt>
                <c:pt idx="42">
                  <c:v>0.98122200000000004</c:v>
                </c:pt>
                <c:pt idx="43">
                  <c:v>0.98320600000000002</c:v>
                </c:pt>
                <c:pt idx="44">
                  <c:v>0.98486899999999999</c:v>
                </c:pt>
                <c:pt idx="45">
                  <c:v>0.98651699999999998</c:v>
                </c:pt>
                <c:pt idx="46">
                  <c:v>0.98777199999999998</c:v>
                </c:pt>
                <c:pt idx="47">
                  <c:v>0.98876799999999998</c:v>
                </c:pt>
                <c:pt idx="48">
                  <c:v>0.99007999999999996</c:v>
                </c:pt>
                <c:pt idx="49">
                  <c:v>0.99095699999999998</c:v>
                </c:pt>
                <c:pt idx="50">
                  <c:v>0.99192599999999997</c:v>
                </c:pt>
                <c:pt idx="51">
                  <c:v>0.99276900000000001</c:v>
                </c:pt>
                <c:pt idx="52">
                  <c:v>0.99316599999999999</c:v>
                </c:pt>
                <c:pt idx="53">
                  <c:v>0.99382999999999999</c:v>
                </c:pt>
                <c:pt idx="54">
                  <c:v>0.99468000000000001</c:v>
                </c:pt>
                <c:pt idx="55">
                  <c:v>0.99498600000000004</c:v>
                </c:pt>
                <c:pt idx="56">
                  <c:v>0.99530600000000002</c:v>
                </c:pt>
                <c:pt idx="57">
                  <c:v>0.996035</c:v>
                </c:pt>
                <c:pt idx="58">
                  <c:v>0.99639299999999997</c:v>
                </c:pt>
                <c:pt idx="59">
                  <c:v>0.99668699999999999</c:v>
                </c:pt>
                <c:pt idx="60">
                  <c:v>0.99695400000000001</c:v>
                </c:pt>
                <c:pt idx="61">
                  <c:v>0.99721300000000002</c:v>
                </c:pt>
                <c:pt idx="62">
                  <c:v>0.99739599999999995</c:v>
                </c:pt>
                <c:pt idx="63">
                  <c:v>0.99756800000000001</c:v>
                </c:pt>
                <c:pt idx="64">
                  <c:v>0.99773599999999996</c:v>
                </c:pt>
                <c:pt idx="65">
                  <c:v>0.99813300000000005</c:v>
                </c:pt>
                <c:pt idx="66">
                  <c:v>0.99833099999999997</c:v>
                </c:pt>
                <c:pt idx="67">
                  <c:v>0.99844599999999994</c:v>
                </c:pt>
                <c:pt idx="68">
                  <c:v>0.998556</c:v>
                </c:pt>
                <c:pt idx="69">
                  <c:v>0.99867099999999998</c:v>
                </c:pt>
                <c:pt idx="70">
                  <c:v>0.99876200000000004</c:v>
                </c:pt>
                <c:pt idx="71">
                  <c:v>0.99881200000000003</c:v>
                </c:pt>
                <c:pt idx="72">
                  <c:v>0.998861</c:v>
                </c:pt>
                <c:pt idx="73">
                  <c:v>0.99890699999999999</c:v>
                </c:pt>
                <c:pt idx="74">
                  <c:v>0.99895699999999998</c:v>
                </c:pt>
                <c:pt idx="75">
                  <c:v>0.99900599999999995</c:v>
                </c:pt>
                <c:pt idx="76">
                  <c:v>0.99905200000000005</c:v>
                </c:pt>
                <c:pt idx="77">
                  <c:v>0.99910200000000005</c:v>
                </c:pt>
                <c:pt idx="78">
                  <c:v>0.99915100000000001</c:v>
                </c:pt>
                <c:pt idx="79">
                  <c:v>0.999197</c:v>
                </c:pt>
                <c:pt idx="80">
                  <c:v>0.999247</c:v>
                </c:pt>
                <c:pt idx="81">
                  <c:v>0.99927299999999997</c:v>
                </c:pt>
                <c:pt idx="82">
                  <c:v>0.99929999999999997</c:v>
                </c:pt>
                <c:pt idx="83">
                  <c:v>0.99932699999999997</c:v>
                </c:pt>
                <c:pt idx="84">
                  <c:v>0.99935300000000005</c:v>
                </c:pt>
                <c:pt idx="85">
                  <c:v>0.99938000000000005</c:v>
                </c:pt>
                <c:pt idx="86">
                  <c:v>0.99940700000000005</c:v>
                </c:pt>
                <c:pt idx="87">
                  <c:v>0.99943400000000004</c:v>
                </c:pt>
                <c:pt idx="88">
                  <c:v>0.99946000000000002</c:v>
                </c:pt>
                <c:pt idx="89">
                  <c:v>0.99948700000000001</c:v>
                </c:pt>
                <c:pt idx="90">
                  <c:v>0.99951400000000001</c:v>
                </c:pt>
                <c:pt idx="91">
                  <c:v>0.99953999999999998</c:v>
                </c:pt>
                <c:pt idx="92">
                  <c:v>0.99956699999999998</c:v>
                </c:pt>
                <c:pt idx="93">
                  <c:v>0.99958999999999998</c:v>
                </c:pt>
                <c:pt idx="94">
                  <c:v>0.99961699999999998</c:v>
                </c:pt>
                <c:pt idx="95">
                  <c:v>0.99964299999999995</c:v>
                </c:pt>
                <c:pt idx="96">
                  <c:v>0.99966999999999995</c:v>
                </c:pt>
                <c:pt idx="97">
                  <c:v>0.99969699999999995</c:v>
                </c:pt>
                <c:pt idx="98">
                  <c:v>0.99972300000000003</c:v>
                </c:pt>
                <c:pt idx="99">
                  <c:v>0.99975000000000003</c:v>
                </c:pt>
              </c:numCache>
            </c:numRef>
          </c:val>
        </c:ser>
        <c:marker val="1"/>
        <c:axId val="100874496"/>
        <c:axId val="100876672"/>
      </c:lineChart>
      <c:catAx>
        <c:axId val="1008744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BY2005 $M</a:t>
                </a:r>
              </a:p>
            </c:rich>
          </c:tx>
          <c:spPr>
            <a:solidFill>
              <a:srgbClr val="FFFFFF"/>
            </a:solidFill>
            <a:ln w="25400">
              <a:noFill/>
            </a:ln>
          </c:spPr>
        </c:title>
        <c:numFmt formatCode="#,##0" sourceLinked="0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876672"/>
        <c:crosses val="autoZero"/>
        <c:auto val="1"/>
        <c:lblAlgn val="ctr"/>
        <c:lblOffset val="100"/>
        <c:tickLblSkip val="10"/>
      </c:catAx>
      <c:valAx>
        <c:axId val="100876672"/>
        <c:scaling>
          <c:orientation val="minMax"/>
          <c:max val="1"/>
          <c:min val="0"/>
        </c:scaling>
        <c:axPos val="l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FF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Confidence Level (CDF)</a:t>
                </a:r>
              </a:p>
            </c:rich>
          </c:tx>
          <c:spPr>
            <a:solidFill>
              <a:srgbClr val="FFFFFF"/>
            </a:solidFill>
            <a:ln w="25400">
              <a:noFill/>
            </a:ln>
          </c:spPr>
        </c:title>
        <c:numFmt formatCode="0.0%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874496"/>
        <c:crosses val="autoZero"/>
        <c:crossBetween val="midCat"/>
      </c:valAx>
      <c:catAx>
        <c:axId val="100878592"/>
        <c:scaling>
          <c:orientation val="minMax"/>
        </c:scaling>
        <c:delete val="1"/>
        <c:axPos val="b"/>
        <c:numFmt formatCode="#,##0.0" sourceLinked="1"/>
        <c:tickLblPos val="nextTo"/>
        <c:crossAx val="100896768"/>
        <c:crossesAt val="0"/>
        <c:auto val="1"/>
        <c:lblAlgn val="ctr"/>
        <c:lblOffset val="100"/>
      </c:catAx>
      <c:valAx>
        <c:axId val="100896768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Probability (Histogram)</a:t>
                </a:r>
              </a:p>
            </c:rich>
          </c:tx>
          <c:layout>
            <c:manualLayout>
              <c:xMode val="edge"/>
              <c:yMode val="edge"/>
              <c:x val="0.94920174165457194"/>
              <c:y val="0.39600000000000007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0.0%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0878592"/>
        <c:crosses val="max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7082728592162567E-3"/>
          <c:y val="0.95000000000000007"/>
          <c:w val="0.98548621190130603"/>
          <c:h val="4.3999999999999997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400" b="1" i="0" strike="noStrike">
                <a:solidFill>
                  <a:srgbClr val="000000"/>
                </a:solidFill>
                <a:latin typeface="Calibri"/>
              </a:rPr>
              <a:t>Point Estimate</a:t>
            </a: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400" b="1" i="0" strike="noStrike">
                <a:solidFill>
                  <a:srgbClr val="000000"/>
                </a:solidFill>
                <a:latin typeface="Calibri"/>
              </a:rPr>
              <a:t>Avg Hourly Rate (Calculated from Actual Data Jan 2009) w/Travel, ODC</a:t>
            </a:r>
            <a:endParaRPr lang="en-US" sz="1000" b="0" i="0" strike="noStrike">
              <a:solidFill>
                <a:srgbClr val="000000"/>
              </a:solidFill>
              <a:latin typeface="Calibri"/>
            </a:endParaRP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000" b="0" i="0" strike="noStrike">
                <a:solidFill>
                  <a:srgbClr val="000000"/>
                </a:solidFill>
                <a:latin typeface="Calibri"/>
              </a:rPr>
              <a:t>Statistics</a:t>
            </a: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000" b="0" i="0" strike="noStrike">
                <a:solidFill>
                  <a:srgbClr val="000000"/>
                </a:solidFill>
                <a:latin typeface="Calibri"/>
              </a:rPr>
              <a:t>Calculated with 2000 iterations</a:t>
            </a:r>
          </a:p>
        </c:rich>
      </c:tx>
      <c:spPr>
        <a:solidFill>
          <a:srgbClr val="FFFFFF"/>
        </a:solidFill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467331195169927"/>
          <c:y val="0.28400000000000003"/>
          <c:w val="0.79531490547146255"/>
          <c:h val="0.4840000000000001"/>
        </c:manualLayout>
      </c:layout>
      <c:barChart>
        <c:barDir val="col"/>
        <c:grouping val="clustered"/>
        <c:ser>
          <c:idx val="1"/>
          <c:order val="0"/>
          <c:tx>
            <c:v>Probability Histogram</c:v>
          </c:tx>
          <c:spPr>
            <a:solidFill>
              <a:srgbClr val="0066CC"/>
            </a:solidFill>
            <a:ln w="25400">
              <a:noFill/>
            </a:ln>
          </c:spPr>
          <c:cat>
            <c:numRef>
              <c:f>'Project #2 Labor Rate PDF'!$F$45:$CZ$45</c:f>
              <c:numCache>
                <c:formatCode>"$"#,##0.</c:formatCode>
                <c:ptCount val="99"/>
                <c:pt idx="0">
                  <c:v>6.3868083276724606E-5</c:v>
                </c:pt>
                <c:pt idx="1">
                  <c:v>6.4668413856600003E-5</c:v>
                </c:pt>
                <c:pt idx="2">
                  <c:v>6.5468744436475399E-5</c:v>
                </c:pt>
                <c:pt idx="3">
                  <c:v>6.6269075016350796E-5</c:v>
                </c:pt>
                <c:pt idx="4">
                  <c:v>6.7069405596226206E-5</c:v>
                </c:pt>
                <c:pt idx="5">
                  <c:v>6.7869736176101602E-5</c:v>
                </c:pt>
                <c:pt idx="6">
                  <c:v>6.8670066755976999E-5</c:v>
                </c:pt>
                <c:pt idx="7">
                  <c:v>6.9470397335852504E-5</c:v>
                </c:pt>
                <c:pt idx="8">
                  <c:v>7.02707279157279E-5</c:v>
                </c:pt>
                <c:pt idx="9">
                  <c:v>7.1071058495603297E-5</c:v>
                </c:pt>
                <c:pt idx="10">
                  <c:v>7.1871389075478694E-5</c:v>
                </c:pt>
                <c:pt idx="11">
                  <c:v>7.2671719655354104E-5</c:v>
                </c:pt>
                <c:pt idx="12">
                  <c:v>7.34720502352295E-5</c:v>
                </c:pt>
                <c:pt idx="13">
                  <c:v>7.4272380815104897E-5</c:v>
                </c:pt>
                <c:pt idx="14">
                  <c:v>7.5072711394980293E-5</c:v>
                </c:pt>
                <c:pt idx="15">
                  <c:v>7.5873041974855703E-5</c:v>
                </c:pt>
                <c:pt idx="16">
                  <c:v>7.66733725547311E-5</c:v>
                </c:pt>
                <c:pt idx="17">
                  <c:v>7.7473703134606605E-5</c:v>
                </c:pt>
                <c:pt idx="18">
                  <c:v>7.8274033714482001E-5</c:v>
                </c:pt>
                <c:pt idx="19">
                  <c:v>7.9074364294357398E-5</c:v>
                </c:pt>
                <c:pt idx="20">
                  <c:v>7.9874694874232794E-5</c:v>
                </c:pt>
                <c:pt idx="21">
                  <c:v>8.0675025454108205E-5</c:v>
                </c:pt>
                <c:pt idx="22">
                  <c:v>8.1475356033983601E-5</c:v>
                </c:pt>
                <c:pt idx="23">
                  <c:v>8.2275686613858998E-5</c:v>
                </c:pt>
                <c:pt idx="24">
                  <c:v>8.3076017193734394E-5</c:v>
                </c:pt>
                <c:pt idx="25">
                  <c:v>8.3876347773609804E-5</c:v>
                </c:pt>
                <c:pt idx="26">
                  <c:v>8.4676678353485201E-5</c:v>
                </c:pt>
                <c:pt idx="27">
                  <c:v>8.5477008933360706E-5</c:v>
                </c:pt>
                <c:pt idx="28">
                  <c:v>8.6277339513236102E-5</c:v>
                </c:pt>
                <c:pt idx="29">
                  <c:v>8.7077670093111499E-5</c:v>
                </c:pt>
                <c:pt idx="30">
                  <c:v>8.7878000672986895E-5</c:v>
                </c:pt>
                <c:pt idx="31">
                  <c:v>8.8678331252862305E-5</c:v>
                </c:pt>
                <c:pt idx="32">
                  <c:v>8.9478661832737702E-5</c:v>
                </c:pt>
                <c:pt idx="33">
                  <c:v>9.0278992412613098E-5</c:v>
                </c:pt>
                <c:pt idx="34">
                  <c:v>9.1079322992488495E-5</c:v>
                </c:pt>
                <c:pt idx="35">
                  <c:v>9.1879653572363905E-5</c:v>
                </c:pt>
                <c:pt idx="36">
                  <c:v>9.2679984152239302E-5</c:v>
                </c:pt>
                <c:pt idx="37">
                  <c:v>9.3480314732114807E-5</c:v>
                </c:pt>
                <c:pt idx="38">
                  <c:v>9.4280645311990203E-5</c:v>
                </c:pt>
                <c:pt idx="39">
                  <c:v>9.50809758918656E-5</c:v>
                </c:pt>
                <c:pt idx="40">
                  <c:v>9.5881306471740996E-5</c:v>
                </c:pt>
                <c:pt idx="41">
                  <c:v>9.6681637051616406E-5</c:v>
                </c:pt>
                <c:pt idx="42">
                  <c:v>9.7481967631491803E-5</c:v>
                </c:pt>
                <c:pt idx="43">
                  <c:v>9.8282298211367199E-5</c:v>
                </c:pt>
                <c:pt idx="44">
                  <c:v>9.9082628791242596E-5</c:v>
                </c:pt>
                <c:pt idx="45">
                  <c:v>9.9882959371118006E-5</c:v>
                </c:pt>
                <c:pt idx="46">
                  <c:v>1.00683289950993E-4</c:v>
                </c:pt>
                <c:pt idx="47">
                  <c:v>1.01483620530869E-4</c:v>
                </c:pt>
                <c:pt idx="48">
                  <c:v>1.0228395111074401E-4</c:v>
                </c:pt>
                <c:pt idx="49">
                  <c:v>1.0308428169062E-4</c:v>
                </c:pt>
                <c:pt idx="50">
                  <c:v>1.03884612270495E-4</c:v>
                </c:pt>
                <c:pt idx="51">
                  <c:v>1.0468494285037001E-4</c:v>
                </c:pt>
                <c:pt idx="52">
                  <c:v>1.05485273430246E-4</c:v>
                </c:pt>
                <c:pt idx="53">
                  <c:v>1.06285604010121E-4</c:v>
                </c:pt>
                <c:pt idx="54">
                  <c:v>1.0708593458999699E-4</c:v>
                </c:pt>
                <c:pt idx="55">
                  <c:v>1.07886265169872E-4</c:v>
                </c:pt>
                <c:pt idx="56">
                  <c:v>1.08686595749748E-4</c:v>
                </c:pt>
                <c:pt idx="57">
                  <c:v>1.0948692632962299E-4</c:v>
                </c:pt>
                <c:pt idx="58">
                  <c:v>1.10287256909498E-4</c:v>
                </c:pt>
                <c:pt idx="59">
                  <c:v>1.11087587489374E-4</c:v>
                </c:pt>
                <c:pt idx="60">
                  <c:v>1.1188791806924899E-4</c:v>
                </c:pt>
                <c:pt idx="61">
                  <c:v>1.12688248649125E-4</c:v>
                </c:pt>
                <c:pt idx="62">
                  <c:v>1.13488579229E-4</c:v>
                </c:pt>
                <c:pt idx="63">
                  <c:v>1.1428890980887499E-4</c:v>
                </c:pt>
                <c:pt idx="64">
                  <c:v>1.15089240388751E-4</c:v>
                </c:pt>
                <c:pt idx="65">
                  <c:v>1.15889570968626E-4</c:v>
                </c:pt>
                <c:pt idx="66">
                  <c:v>1.16689901548502E-4</c:v>
                </c:pt>
                <c:pt idx="67">
                  <c:v>1.17490232128377E-4</c:v>
                </c:pt>
                <c:pt idx="68">
                  <c:v>1.18290562708252E-4</c:v>
                </c:pt>
                <c:pt idx="69">
                  <c:v>1.19090893288128E-4</c:v>
                </c:pt>
                <c:pt idx="70">
                  <c:v>1.19891223868003E-4</c:v>
                </c:pt>
                <c:pt idx="71">
                  <c:v>1.2069155444787899E-4</c:v>
                </c:pt>
                <c:pt idx="72">
                  <c:v>1.21491885027754E-4</c:v>
                </c:pt>
                <c:pt idx="73">
                  <c:v>1.2229221560763E-4</c:v>
                </c:pt>
                <c:pt idx="74">
                  <c:v>1.2309254618750499E-4</c:v>
                </c:pt>
                <c:pt idx="75">
                  <c:v>1.2389287676738001E-4</c:v>
                </c:pt>
                <c:pt idx="76">
                  <c:v>1.24693207347256E-4</c:v>
                </c:pt>
                <c:pt idx="77">
                  <c:v>1.2549353792713099E-4</c:v>
                </c:pt>
                <c:pt idx="78">
                  <c:v>1.2629386850700701E-4</c:v>
                </c:pt>
                <c:pt idx="79">
                  <c:v>1.27094199086882E-4</c:v>
                </c:pt>
                <c:pt idx="80">
                  <c:v>1.2789452966675699E-4</c:v>
                </c:pt>
                <c:pt idx="81">
                  <c:v>1.2869486024663301E-4</c:v>
                </c:pt>
                <c:pt idx="82">
                  <c:v>1.29495190826508E-4</c:v>
                </c:pt>
                <c:pt idx="83">
                  <c:v>1.30295521406384E-4</c:v>
                </c:pt>
                <c:pt idx="84">
                  <c:v>1.3109585198625901E-4</c:v>
                </c:pt>
                <c:pt idx="85">
                  <c:v>1.3189618256613501E-4</c:v>
                </c:pt>
                <c:pt idx="86">
                  <c:v>1.3269651314601E-4</c:v>
                </c:pt>
                <c:pt idx="87">
                  <c:v>1.3349684372588501E-4</c:v>
                </c:pt>
                <c:pt idx="88">
                  <c:v>1.3429717430576101E-4</c:v>
                </c:pt>
                <c:pt idx="89">
                  <c:v>1.35097504885636E-4</c:v>
                </c:pt>
                <c:pt idx="90">
                  <c:v>1.3589783546551199E-4</c:v>
                </c:pt>
                <c:pt idx="91">
                  <c:v>1.3669816604538701E-4</c:v>
                </c:pt>
                <c:pt idx="92">
                  <c:v>1.37498496625263E-4</c:v>
                </c:pt>
                <c:pt idx="93">
                  <c:v>1.3829882720513799E-4</c:v>
                </c:pt>
                <c:pt idx="94">
                  <c:v>1.3909915778501301E-4</c:v>
                </c:pt>
                <c:pt idx="95">
                  <c:v>1.39899488364889E-4</c:v>
                </c:pt>
                <c:pt idx="96">
                  <c:v>1.4069981894476399E-4</c:v>
                </c:pt>
                <c:pt idx="97">
                  <c:v>1.4150014952464001E-4</c:v>
                </c:pt>
                <c:pt idx="98">
                  <c:v>1.42300480104515E-4</c:v>
                </c:pt>
              </c:numCache>
            </c:numRef>
          </c:cat>
          <c:val>
            <c:numRef>
              <c:f>'Project #2 Labor Rate PDF'!$F$47:$CZ$47</c:f>
              <c:numCache>
                <c:formatCode>0.0%</c:formatCode>
                <c:ptCount val="99"/>
                <c:pt idx="0">
                  <c:v>1.005E-3</c:v>
                </c:pt>
                <c:pt idx="1">
                  <c:v>9.5E-4</c:v>
                </c:pt>
                <c:pt idx="2">
                  <c:v>1.4530000000000001E-3</c:v>
                </c:pt>
                <c:pt idx="3">
                  <c:v>2.2209999999999999E-3</c:v>
                </c:pt>
                <c:pt idx="4">
                  <c:v>3.101E-3</c:v>
                </c:pt>
                <c:pt idx="5">
                  <c:v>3.1280000000000001E-3</c:v>
                </c:pt>
                <c:pt idx="6">
                  <c:v>3.986E-3</c:v>
                </c:pt>
                <c:pt idx="7">
                  <c:v>4.5890000000000002E-3</c:v>
                </c:pt>
                <c:pt idx="8">
                  <c:v>4.6309999999999997E-3</c:v>
                </c:pt>
                <c:pt idx="9">
                  <c:v>5.6649999999999999E-3</c:v>
                </c:pt>
                <c:pt idx="10">
                  <c:v>6.1840000000000003E-3</c:v>
                </c:pt>
                <c:pt idx="11">
                  <c:v>6.6030000000000004E-3</c:v>
                </c:pt>
                <c:pt idx="12">
                  <c:v>7.3010000000000002E-3</c:v>
                </c:pt>
                <c:pt idx="13">
                  <c:v>7.6379999999999998E-3</c:v>
                </c:pt>
                <c:pt idx="14">
                  <c:v>8.0979999999999993E-3</c:v>
                </c:pt>
                <c:pt idx="15">
                  <c:v>8.8959999999999994E-3</c:v>
                </c:pt>
                <c:pt idx="16">
                  <c:v>9.6019999999999994E-3</c:v>
                </c:pt>
                <c:pt idx="17">
                  <c:v>9.8949999999999993E-3</c:v>
                </c:pt>
                <c:pt idx="18">
                  <c:v>1.0425E-2</c:v>
                </c:pt>
                <c:pt idx="19">
                  <c:v>1.0853E-2</c:v>
                </c:pt>
                <c:pt idx="20">
                  <c:v>1.1436999999999999E-2</c:v>
                </c:pt>
                <c:pt idx="21">
                  <c:v>1.2324999999999999E-2</c:v>
                </c:pt>
                <c:pt idx="22">
                  <c:v>1.2447E-2</c:v>
                </c:pt>
                <c:pt idx="23">
                  <c:v>1.3386E-2</c:v>
                </c:pt>
                <c:pt idx="24">
                  <c:v>1.3653E-2</c:v>
                </c:pt>
                <c:pt idx="25">
                  <c:v>1.4370000000000001E-2</c:v>
                </c:pt>
                <c:pt idx="26">
                  <c:v>1.495E-2</c:v>
                </c:pt>
                <c:pt idx="27">
                  <c:v>1.5339E-2</c:v>
                </c:pt>
                <c:pt idx="28">
                  <c:v>1.5949000000000001E-2</c:v>
                </c:pt>
                <c:pt idx="29">
                  <c:v>1.6289000000000001E-2</c:v>
                </c:pt>
                <c:pt idx="30">
                  <c:v>1.7425E-2</c:v>
                </c:pt>
                <c:pt idx="31">
                  <c:v>1.7306999999999999E-2</c:v>
                </c:pt>
                <c:pt idx="32">
                  <c:v>1.7991E-2</c:v>
                </c:pt>
                <c:pt idx="33">
                  <c:v>1.8874999999999999E-2</c:v>
                </c:pt>
                <c:pt idx="34">
                  <c:v>1.9213999999999998E-2</c:v>
                </c:pt>
                <c:pt idx="35">
                  <c:v>1.9824999999999999E-2</c:v>
                </c:pt>
                <c:pt idx="36">
                  <c:v>1.9970000000000002E-2</c:v>
                </c:pt>
                <c:pt idx="37">
                  <c:v>1.9341000000000001E-2</c:v>
                </c:pt>
                <c:pt idx="38">
                  <c:v>1.8997E-2</c:v>
                </c:pt>
                <c:pt idx="39">
                  <c:v>1.8841E-2</c:v>
                </c:pt>
                <c:pt idx="40">
                  <c:v>1.8631000000000002E-2</c:v>
                </c:pt>
                <c:pt idx="41">
                  <c:v>1.8303E-2</c:v>
                </c:pt>
                <c:pt idx="42">
                  <c:v>1.7578E-2</c:v>
                </c:pt>
                <c:pt idx="43">
                  <c:v>1.7691999999999999E-2</c:v>
                </c:pt>
                <c:pt idx="44">
                  <c:v>1.7455999999999899E-2</c:v>
                </c:pt>
                <c:pt idx="45">
                  <c:v>1.6636000000000099E-2</c:v>
                </c:pt>
                <c:pt idx="46">
                  <c:v>1.6532999999999898E-2</c:v>
                </c:pt>
                <c:pt idx="47">
                  <c:v>1.6556000000000001E-2</c:v>
                </c:pt>
                <c:pt idx="48">
                  <c:v>1.57010000000001E-2</c:v>
                </c:pt>
                <c:pt idx="49">
                  <c:v>1.5838999999999898E-2</c:v>
                </c:pt>
                <c:pt idx="50">
                  <c:v>1.5518000000000001E-2</c:v>
                </c:pt>
                <c:pt idx="51">
                  <c:v>1.4992E-2</c:v>
                </c:pt>
                <c:pt idx="52">
                  <c:v>1.4586999999999999E-2</c:v>
                </c:pt>
                <c:pt idx="53">
                  <c:v>1.4504E-2</c:v>
                </c:pt>
                <c:pt idx="54">
                  <c:v>1.4061000000000001E-2</c:v>
                </c:pt>
                <c:pt idx="55">
                  <c:v>1.387E-2</c:v>
                </c:pt>
                <c:pt idx="56">
                  <c:v>1.3636999999999899E-2</c:v>
                </c:pt>
                <c:pt idx="57">
                  <c:v>1.29060000000001E-2</c:v>
                </c:pt>
                <c:pt idx="58">
                  <c:v>1.3056999999999999E-2</c:v>
                </c:pt>
                <c:pt idx="59">
                  <c:v>1.2661E-2</c:v>
                </c:pt>
                <c:pt idx="60">
                  <c:v>1.2115999999999899E-2</c:v>
                </c:pt>
                <c:pt idx="61">
                  <c:v>1.21760000000001E-2</c:v>
                </c:pt>
                <c:pt idx="62">
                  <c:v>1.149E-2</c:v>
                </c:pt>
                <c:pt idx="63">
                  <c:v>1.1261E-2</c:v>
                </c:pt>
                <c:pt idx="64">
                  <c:v>1.1115999999999999E-2</c:v>
                </c:pt>
                <c:pt idx="65">
                  <c:v>1.0425999999999901E-2</c:v>
                </c:pt>
                <c:pt idx="66">
                  <c:v>1.0390999999999999E-2</c:v>
                </c:pt>
                <c:pt idx="67">
                  <c:v>9.9679999999999803E-3</c:v>
                </c:pt>
                <c:pt idx="68">
                  <c:v>9.7810000000000397E-3</c:v>
                </c:pt>
                <c:pt idx="69">
                  <c:v>9.4560000000000199E-3</c:v>
                </c:pt>
                <c:pt idx="70">
                  <c:v>9.2929999999999992E-3</c:v>
                </c:pt>
                <c:pt idx="71">
                  <c:v>8.7739999999999502E-3</c:v>
                </c:pt>
                <c:pt idx="72">
                  <c:v>8.4610000000000501E-3</c:v>
                </c:pt>
                <c:pt idx="73">
                  <c:v>8.1359999999999193E-3</c:v>
                </c:pt>
                <c:pt idx="74">
                  <c:v>7.7630000000000797E-3</c:v>
                </c:pt>
                <c:pt idx="75">
                  <c:v>7.4849999999999596E-3</c:v>
                </c:pt>
                <c:pt idx="76">
                  <c:v>7.3130000000000096E-3</c:v>
                </c:pt>
                <c:pt idx="77">
                  <c:v>6.84300000000004E-3</c:v>
                </c:pt>
                <c:pt idx="78">
                  <c:v>6.5349999999999601E-3</c:v>
                </c:pt>
                <c:pt idx="79">
                  <c:v>6.633E-3</c:v>
                </c:pt>
                <c:pt idx="80">
                  <c:v>5.6810000000000497E-3</c:v>
                </c:pt>
                <c:pt idx="81">
                  <c:v>5.82499999999997E-3</c:v>
                </c:pt>
                <c:pt idx="82">
                  <c:v>5.2869999999999298E-3</c:v>
                </c:pt>
                <c:pt idx="83">
                  <c:v>5.1990000000000603E-3</c:v>
                </c:pt>
                <c:pt idx="84">
                  <c:v>4.3950000000000404E-3</c:v>
                </c:pt>
                <c:pt idx="85">
                  <c:v>4.6839999999999096E-3</c:v>
                </c:pt>
                <c:pt idx="86">
                  <c:v>3.95200000000007E-3</c:v>
                </c:pt>
                <c:pt idx="87">
                  <c:v>3.6999999999999299E-3</c:v>
                </c:pt>
                <c:pt idx="88">
                  <c:v>3.5979999999999901E-3</c:v>
                </c:pt>
                <c:pt idx="89">
                  <c:v>3.2000000000000899E-3</c:v>
                </c:pt>
                <c:pt idx="90">
                  <c:v>2.6319999999999699E-3</c:v>
                </c:pt>
                <c:pt idx="91">
                  <c:v>2.7279999999999501E-3</c:v>
                </c:pt>
                <c:pt idx="92">
                  <c:v>2.07900000000005E-3</c:v>
                </c:pt>
                <c:pt idx="93">
                  <c:v>2.10599999999994E-3</c:v>
                </c:pt>
                <c:pt idx="94">
                  <c:v>1.32300000000007E-3</c:v>
                </c:pt>
                <c:pt idx="95">
                  <c:v>1.1259999999999599E-3</c:v>
                </c:pt>
                <c:pt idx="96">
                  <c:v>1.19000000000002E-3</c:v>
                </c:pt>
                <c:pt idx="97">
                  <c:v>4.4199999999994201E-4</c:v>
                </c:pt>
                <c:pt idx="98">
                  <c:v>5.6300000000009099E-4</c:v>
                </c:pt>
              </c:numCache>
            </c:numRef>
          </c:val>
        </c:ser>
        <c:gapWidth val="100"/>
        <c:overlap val="100"/>
        <c:axId val="101157888"/>
        <c:axId val="101180160"/>
      </c:barChart>
      <c:lineChart>
        <c:grouping val="standard"/>
        <c:ser>
          <c:idx val="2"/>
          <c:order val="1"/>
          <c:tx>
            <c:v>Confidence Level (CDF)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'Project #2 Labor Rate PDF'!$E$45:$CZ$45</c:f>
              <c:numCache>
                <c:formatCode>"$"#,##0.</c:formatCode>
                <c:ptCount val="100"/>
                <c:pt idx="0">
                  <c:v>6.3067752696849196E-5</c:v>
                </c:pt>
                <c:pt idx="1">
                  <c:v>6.3868083276724606E-5</c:v>
                </c:pt>
                <c:pt idx="2">
                  <c:v>6.4668413856600003E-5</c:v>
                </c:pt>
                <c:pt idx="3">
                  <c:v>6.5468744436475399E-5</c:v>
                </c:pt>
                <c:pt idx="4">
                  <c:v>6.6269075016350796E-5</c:v>
                </c:pt>
                <c:pt idx="5">
                  <c:v>6.7069405596226206E-5</c:v>
                </c:pt>
                <c:pt idx="6">
                  <c:v>6.7869736176101602E-5</c:v>
                </c:pt>
                <c:pt idx="7">
                  <c:v>6.8670066755976999E-5</c:v>
                </c:pt>
                <c:pt idx="8">
                  <c:v>6.9470397335852504E-5</c:v>
                </c:pt>
                <c:pt idx="9">
                  <c:v>7.02707279157279E-5</c:v>
                </c:pt>
                <c:pt idx="10">
                  <c:v>7.1071058495603297E-5</c:v>
                </c:pt>
                <c:pt idx="11">
                  <c:v>7.1871389075478694E-5</c:v>
                </c:pt>
                <c:pt idx="12">
                  <c:v>7.2671719655354104E-5</c:v>
                </c:pt>
                <c:pt idx="13">
                  <c:v>7.34720502352295E-5</c:v>
                </c:pt>
                <c:pt idx="14">
                  <c:v>7.4272380815104897E-5</c:v>
                </c:pt>
                <c:pt idx="15">
                  <c:v>7.5072711394980293E-5</c:v>
                </c:pt>
                <c:pt idx="16">
                  <c:v>7.5873041974855703E-5</c:v>
                </c:pt>
                <c:pt idx="17">
                  <c:v>7.66733725547311E-5</c:v>
                </c:pt>
                <c:pt idx="18">
                  <c:v>7.7473703134606605E-5</c:v>
                </c:pt>
                <c:pt idx="19">
                  <c:v>7.8274033714482001E-5</c:v>
                </c:pt>
                <c:pt idx="20">
                  <c:v>7.9074364294357398E-5</c:v>
                </c:pt>
                <c:pt idx="21">
                  <c:v>7.9874694874232794E-5</c:v>
                </c:pt>
                <c:pt idx="22">
                  <c:v>8.0675025454108205E-5</c:v>
                </c:pt>
                <c:pt idx="23">
                  <c:v>8.1475356033983601E-5</c:v>
                </c:pt>
                <c:pt idx="24">
                  <c:v>8.2275686613858998E-5</c:v>
                </c:pt>
                <c:pt idx="25">
                  <c:v>8.3076017193734394E-5</c:v>
                </c:pt>
                <c:pt idx="26">
                  <c:v>8.3876347773609804E-5</c:v>
                </c:pt>
                <c:pt idx="27">
                  <c:v>8.4676678353485201E-5</c:v>
                </c:pt>
                <c:pt idx="28">
                  <c:v>8.5477008933360706E-5</c:v>
                </c:pt>
                <c:pt idx="29">
                  <c:v>8.6277339513236102E-5</c:v>
                </c:pt>
                <c:pt idx="30">
                  <c:v>8.7077670093111499E-5</c:v>
                </c:pt>
                <c:pt idx="31">
                  <c:v>8.7878000672986895E-5</c:v>
                </c:pt>
                <c:pt idx="32">
                  <c:v>8.8678331252862305E-5</c:v>
                </c:pt>
                <c:pt idx="33">
                  <c:v>8.9478661832737702E-5</c:v>
                </c:pt>
                <c:pt idx="34">
                  <c:v>9.0278992412613098E-5</c:v>
                </c:pt>
                <c:pt idx="35">
                  <c:v>9.1079322992488495E-5</c:v>
                </c:pt>
                <c:pt idx="36">
                  <c:v>9.1879653572363905E-5</c:v>
                </c:pt>
                <c:pt idx="37">
                  <c:v>9.2679984152239302E-5</c:v>
                </c:pt>
                <c:pt idx="38">
                  <c:v>9.3480314732114807E-5</c:v>
                </c:pt>
                <c:pt idx="39">
                  <c:v>9.4280645311990203E-5</c:v>
                </c:pt>
                <c:pt idx="40">
                  <c:v>9.50809758918656E-5</c:v>
                </c:pt>
                <c:pt idx="41">
                  <c:v>9.5881306471740996E-5</c:v>
                </c:pt>
                <c:pt idx="42">
                  <c:v>9.6681637051616406E-5</c:v>
                </c:pt>
                <c:pt idx="43">
                  <c:v>9.7481967631491803E-5</c:v>
                </c:pt>
                <c:pt idx="44">
                  <c:v>9.8282298211367199E-5</c:v>
                </c:pt>
                <c:pt idx="45">
                  <c:v>9.9082628791242596E-5</c:v>
                </c:pt>
                <c:pt idx="46">
                  <c:v>9.9882959371118006E-5</c:v>
                </c:pt>
                <c:pt idx="47">
                  <c:v>1.00683289950993E-4</c:v>
                </c:pt>
                <c:pt idx="48">
                  <c:v>1.01483620530869E-4</c:v>
                </c:pt>
                <c:pt idx="49">
                  <c:v>1.0228395111074401E-4</c:v>
                </c:pt>
                <c:pt idx="50">
                  <c:v>1.0308428169062E-4</c:v>
                </c:pt>
                <c:pt idx="51">
                  <c:v>1.03884612270495E-4</c:v>
                </c:pt>
                <c:pt idx="52">
                  <c:v>1.0468494285037001E-4</c:v>
                </c:pt>
                <c:pt idx="53">
                  <c:v>1.05485273430246E-4</c:v>
                </c:pt>
                <c:pt idx="54">
                  <c:v>1.06285604010121E-4</c:v>
                </c:pt>
                <c:pt idx="55">
                  <c:v>1.0708593458999699E-4</c:v>
                </c:pt>
                <c:pt idx="56">
                  <c:v>1.07886265169872E-4</c:v>
                </c:pt>
                <c:pt idx="57">
                  <c:v>1.08686595749748E-4</c:v>
                </c:pt>
                <c:pt idx="58">
                  <c:v>1.0948692632962299E-4</c:v>
                </c:pt>
                <c:pt idx="59">
                  <c:v>1.10287256909498E-4</c:v>
                </c:pt>
                <c:pt idx="60">
                  <c:v>1.11087587489374E-4</c:v>
                </c:pt>
                <c:pt idx="61">
                  <c:v>1.1188791806924899E-4</c:v>
                </c:pt>
                <c:pt idx="62">
                  <c:v>1.12688248649125E-4</c:v>
                </c:pt>
                <c:pt idx="63">
                  <c:v>1.13488579229E-4</c:v>
                </c:pt>
                <c:pt idx="64">
                  <c:v>1.1428890980887499E-4</c:v>
                </c:pt>
                <c:pt idx="65">
                  <c:v>1.15089240388751E-4</c:v>
                </c:pt>
                <c:pt idx="66">
                  <c:v>1.15889570968626E-4</c:v>
                </c:pt>
                <c:pt idx="67">
                  <c:v>1.16689901548502E-4</c:v>
                </c:pt>
                <c:pt idx="68">
                  <c:v>1.17490232128377E-4</c:v>
                </c:pt>
                <c:pt idx="69">
                  <c:v>1.18290562708252E-4</c:v>
                </c:pt>
                <c:pt idx="70">
                  <c:v>1.19090893288128E-4</c:v>
                </c:pt>
                <c:pt idx="71">
                  <c:v>1.19891223868003E-4</c:v>
                </c:pt>
                <c:pt idx="72">
                  <c:v>1.2069155444787899E-4</c:v>
                </c:pt>
                <c:pt idx="73">
                  <c:v>1.21491885027754E-4</c:v>
                </c:pt>
                <c:pt idx="74">
                  <c:v>1.2229221560763E-4</c:v>
                </c:pt>
                <c:pt idx="75">
                  <c:v>1.2309254618750499E-4</c:v>
                </c:pt>
                <c:pt idx="76">
                  <c:v>1.2389287676738001E-4</c:v>
                </c:pt>
                <c:pt idx="77">
                  <c:v>1.24693207347256E-4</c:v>
                </c:pt>
                <c:pt idx="78">
                  <c:v>1.2549353792713099E-4</c:v>
                </c:pt>
                <c:pt idx="79">
                  <c:v>1.2629386850700701E-4</c:v>
                </c:pt>
                <c:pt idx="80">
                  <c:v>1.27094199086882E-4</c:v>
                </c:pt>
                <c:pt idx="81">
                  <c:v>1.2789452966675699E-4</c:v>
                </c:pt>
                <c:pt idx="82">
                  <c:v>1.2869486024663301E-4</c:v>
                </c:pt>
                <c:pt idx="83">
                  <c:v>1.29495190826508E-4</c:v>
                </c:pt>
                <c:pt idx="84">
                  <c:v>1.30295521406384E-4</c:v>
                </c:pt>
                <c:pt idx="85">
                  <c:v>1.3109585198625901E-4</c:v>
                </c:pt>
                <c:pt idx="86">
                  <c:v>1.3189618256613501E-4</c:v>
                </c:pt>
                <c:pt idx="87">
                  <c:v>1.3269651314601E-4</c:v>
                </c:pt>
                <c:pt idx="88">
                  <c:v>1.3349684372588501E-4</c:v>
                </c:pt>
                <c:pt idx="89">
                  <c:v>1.3429717430576101E-4</c:v>
                </c:pt>
                <c:pt idx="90">
                  <c:v>1.35097504885636E-4</c:v>
                </c:pt>
                <c:pt idx="91">
                  <c:v>1.3589783546551199E-4</c:v>
                </c:pt>
                <c:pt idx="92">
                  <c:v>1.3669816604538701E-4</c:v>
                </c:pt>
                <c:pt idx="93">
                  <c:v>1.37498496625263E-4</c:v>
                </c:pt>
                <c:pt idx="94">
                  <c:v>1.3829882720513799E-4</c:v>
                </c:pt>
                <c:pt idx="95">
                  <c:v>1.3909915778501301E-4</c:v>
                </c:pt>
                <c:pt idx="96">
                  <c:v>1.39899488364889E-4</c:v>
                </c:pt>
                <c:pt idx="97">
                  <c:v>1.4069981894476399E-4</c:v>
                </c:pt>
                <c:pt idx="98">
                  <c:v>1.4150014952464001E-4</c:v>
                </c:pt>
                <c:pt idx="99">
                  <c:v>1.42300480104515E-4</c:v>
                </c:pt>
              </c:numCache>
            </c:numRef>
          </c:cat>
          <c:val>
            <c:numRef>
              <c:f>'Project #2 Labor Rate PDF'!$E$46:$CZ$46</c:f>
              <c:numCache>
                <c:formatCode>0.0%</c:formatCode>
                <c:ptCount val="100"/>
                <c:pt idx="1">
                  <c:v>1.005E-3</c:v>
                </c:pt>
                <c:pt idx="2">
                  <c:v>1.9550000000000001E-3</c:v>
                </c:pt>
                <c:pt idx="3">
                  <c:v>3.408E-3</c:v>
                </c:pt>
                <c:pt idx="4">
                  <c:v>5.6290000000000003E-3</c:v>
                </c:pt>
                <c:pt idx="5">
                  <c:v>8.7299999999999999E-3</c:v>
                </c:pt>
                <c:pt idx="6">
                  <c:v>1.1858E-2</c:v>
                </c:pt>
                <c:pt idx="7">
                  <c:v>1.5844E-2</c:v>
                </c:pt>
                <c:pt idx="8">
                  <c:v>2.0433E-2</c:v>
                </c:pt>
                <c:pt idx="9">
                  <c:v>2.5063999999999999E-2</c:v>
                </c:pt>
                <c:pt idx="10">
                  <c:v>3.0728999999999999E-2</c:v>
                </c:pt>
                <c:pt idx="11">
                  <c:v>3.6913000000000001E-2</c:v>
                </c:pt>
                <c:pt idx="12">
                  <c:v>4.3515999999999999E-2</c:v>
                </c:pt>
                <c:pt idx="13">
                  <c:v>5.0817000000000001E-2</c:v>
                </c:pt>
                <c:pt idx="14">
                  <c:v>5.8455E-2</c:v>
                </c:pt>
                <c:pt idx="15">
                  <c:v>6.6553000000000001E-2</c:v>
                </c:pt>
                <c:pt idx="16">
                  <c:v>7.5449000000000002E-2</c:v>
                </c:pt>
                <c:pt idx="17">
                  <c:v>8.5051000000000002E-2</c:v>
                </c:pt>
                <c:pt idx="18">
                  <c:v>9.4946000000000003E-2</c:v>
                </c:pt>
                <c:pt idx="19">
                  <c:v>0.10537100000000001</c:v>
                </c:pt>
                <c:pt idx="20">
                  <c:v>0.11622399999999999</c:v>
                </c:pt>
                <c:pt idx="21">
                  <c:v>0.127661</c:v>
                </c:pt>
                <c:pt idx="22">
                  <c:v>0.139986</c:v>
                </c:pt>
                <c:pt idx="23">
                  <c:v>0.15243300000000001</c:v>
                </c:pt>
                <c:pt idx="24">
                  <c:v>0.16581899999999999</c:v>
                </c:pt>
                <c:pt idx="25">
                  <c:v>0.17947199999999999</c:v>
                </c:pt>
                <c:pt idx="26">
                  <c:v>0.19384199999999999</c:v>
                </c:pt>
                <c:pt idx="27">
                  <c:v>0.20879200000000001</c:v>
                </c:pt>
                <c:pt idx="28">
                  <c:v>0.224131</c:v>
                </c:pt>
                <c:pt idx="29">
                  <c:v>0.24007999999999999</c:v>
                </c:pt>
                <c:pt idx="30">
                  <c:v>0.25636900000000001</c:v>
                </c:pt>
                <c:pt idx="31">
                  <c:v>0.27379399999999998</c:v>
                </c:pt>
                <c:pt idx="32">
                  <c:v>0.291101</c:v>
                </c:pt>
                <c:pt idx="33">
                  <c:v>0.30909199999999998</c:v>
                </c:pt>
                <c:pt idx="34">
                  <c:v>0.32796700000000001</c:v>
                </c:pt>
                <c:pt idx="35">
                  <c:v>0.34718100000000002</c:v>
                </c:pt>
                <c:pt idx="36">
                  <c:v>0.367006</c:v>
                </c:pt>
                <c:pt idx="37">
                  <c:v>0.38697599999999999</c:v>
                </c:pt>
                <c:pt idx="38">
                  <c:v>0.40631699999999998</c:v>
                </c:pt>
                <c:pt idx="39">
                  <c:v>0.42531400000000003</c:v>
                </c:pt>
                <c:pt idx="40">
                  <c:v>0.44415500000000002</c:v>
                </c:pt>
                <c:pt idx="41">
                  <c:v>0.46278599999999998</c:v>
                </c:pt>
                <c:pt idx="42">
                  <c:v>0.48108899999999999</c:v>
                </c:pt>
                <c:pt idx="43">
                  <c:v>0.49866700000000003</c:v>
                </c:pt>
                <c:pt idx="44">
                  <c:v>0.51635900000000001</c:v>
                </c:pt>
                <c:pt idx="45">
                  <c:v>0.53381500000000004</c:v>
                </c:pt>
                <c:pt idx="46">
                  <c:v>0.55045100000000002</c:v>
                </c:pt>
                <c:pt idx="47">
                  <c:v>0.56698400000000004</c:v>
                </c:pt>
                <c:pt idx="48">
                  <c:v>0.58353999999999995</c:v>
                </c:pt>
                <c:pt idx="49">
                  <c:v>0.59924100000000002</c:v>
                </c:pt>
                <c:pt idx="50">
                  <c:v>0.61507999999999996</c:v>
                </c:pt>
                <c:pt idx="51">
                  <c:v>0.63059799999999999</c:v>
                </c:pt>
                <c:pt idx="52">
                  <c:v>0.64559</c:v>
                </c:pt>
                <c:pt idx="53">
                  <c:v>0.66017700000000001</c:v>
                </c:pt>
                <c:pt idx="54">
                  <c:v>0.67468099999999998</c:v>
                </c:pt>
                <c:pt idx="55">
                  <c:v>0.68874199999999997</c:v>
                </c:pt>
                <c:pt idx="56">
                  <c:v>0.70261200000000001</c:v>
                </c:pt>
                <c:pt idx="57">
                  <c:v>0.71624900000000002</c:v>
                </c:pt>
                <c:pt idx="58">
                  <c:v>0.729155</c:v>
                </c:pt>
                <c:pt idx="59">
                  <c:v>0.74221199999999998</c:v>
                </c:pt>
                <c:pt idx="60">
                  <c:v>0.75487300000000002</c:v>
                </c:pt>
                <c:pt idx="61">
                  <c:v>0.76698900000000003</c:v>
                </c:pt>
                <c:pt idx="62">
                  <c:v>0.779165</c:v>
                </c:pt>
                <c:pt idx="63">
                  <c:v>0.790655</c:v>
                </c:pt>
                <c:pt idx="64">
                  <c:v>0.80191599999999996</c:v>
                </c:pt>
                <c:pt idx="65">
                  <c:v>0.81303199999999998</c:v>
                </c:pt>
                <c:pt idx="66">
                  <c:v>0.82345800000000002</c:v>
                </c:pt>
                <c:pt idx="67">
                  <c:v>0.83384899999999995</c:v>
                </c:pt>
                <c:pt idx="68">
                  <c:v>0.84381700000000004</c:v>
                </c:pt>
                <c:pt idx="69">
                  <c:v>0.85359799999999997</c:v>
                </c:pt>
                <c:pt idx="70">
                  <c:v>0.86305399999999999</c:v>
                </c:pt>
                <c:pt idx="71">
                  <c:v>0.87234699999999998</c:v>
                </c:pt>
                <c:pt idx="72">
                  <c:v>0.88112100000000004</c:v>
                </c:pt>
                <c:pt idx="73">
                  <c:v>0.88958199999999998</c:v>
                </c:pt>
                <c:pt idx="74">
                  <c:v>0.89771800000000002</c:v>
                </c:pt>
                <c:pt idx="75">
                  <c:v>0.90548099999999998</c:v>
                </c:pt>
                <c:pt idx="76">
                  <c:v>0.91296600000000006</c:v>
                </c:pt>
                <c:pt idx="77">
                  <c:v>0.92027899999999996</c:v>
                </c:pt>
                <c:pt idx="78">
                  <c:v>0.927122</c:v>
                </c:pt>
                <c:pt idx="79">
                  <c:v>0.93365699999999996</c:v>
                </c:pt>
                <c:pt idx="80">
                  <c:v>0.94028999999999996</c:v>
                </c:pt>
                <c:pt idx="81">
                  <c:v>0.94597100000000001</c:v>
                </c:pt>
                <c:pt idx="82">
                  <c:v>0.95179599999999998</c:v>
                </c:pt>
                <c:pt idx="83">
                  <c:v>0.95708300000000002</c:v>
                </c:pt>
                <c:pt idx="84">
                  <c:v>0.96228199999999997</c:v>
                </c:pt>
                <c:pt idx="85">
                  <c:v>0.96667700000000001</c:v>
                </c:pt>
                <c:pt idx="86">
                  <c:v>0.97136100000000003</c:v>
                </c:pt>
                <c:pt idx="87">
                  <c:v>0.97531299999999999</c:v>
                </c:pt>
                <c:pt idx="88">
                  <c:v>0.97901300000000002</c:v>
                </c:pt>
                <c:pt idx="89">
                  <c:v>0.98261100000000001</c:v>
                </c:pt>
                <c:pt idx="90">
                  <c:v>0.98581099999999999</c:v>
                </c:pt>
                <c:pt idx="91">
                  <c:v>0.98844299999999996</c:v>
                </c:pt>
                <c:pt idx="92">
                  <c:v>0.99117100000000002</c:v>
                </c:pt>
                <c:pt idx="93">
                  <c:v>0.99324999999999997</c:v>
                </c:pt>
                <c:pt idx="94">
                  <c:v>0.99535600000000002</c:v>
                </c:pt>
                <c:pt idx="95">
                  <c:v>0.99667899999999998</c:v>
                </c:pt>
                <c:pt idx="96">
                  <c:v>0.99780500000000005</c:v>
                </c:pt>
                <c:pt idx="97">
                  <c:v>0.99899499999999997</c:v>
                </c:pt>
                <c:pt idx="98">
                  <c:v>0.99943700000000002</c:v>
                </c:pt>
                <c:pt idx="99">
                  <c:v>1</c:v>
                </c:pt>
              </c:numCache>
            </c:numRef>
          </c:val>
        </c:ser>
        <c:marker val="1"/>
        <c:axId val="101129216"/>
        <c:axId val="101155968"/>
      </c:lineChart>
      <c:catAx>
        <c:axId val="1011292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BY2005 $M</a:t>
                </a:r>
              </a:p>
            </c:rich>
          </c:tx>
          <c:spPr>
            <a:solidFill>
              <a:srgbClr val="FFFFFF"/>
            </a:solidFill>
            <a:ln w="25400">
              <a:noFill/>
            </a:ln>
          </c:spPr>
        </c:title>
        <c:numFmt formatCode="\$#,##0.000000" sourceLinked="0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1155968"/>
        <c:crosses val="autoZero"/>
        <c:auto val="1"/>
        <c:lblAlgn val="ctr"/>
        <c:lblOffset val="100"/>
        <c:tickLblSkip val="10"/>
      </c:catAx>
      <c:valAx>
        <c:axId val="101155968"/>
        <c:scaling>
          <c:orientation val="minMax"/>
          <c:max val="1"/>
          <c:min val="0"/>
        </c:scaling>
        <c:axPos val="l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FF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Confidence Level (CDF)</a:t>
                </a:r>
              </a:p>
            </c:rich>
          </c:tx>
          <c:spPr>
            <a:solidFill>
              <a:srgbClr val="FFFFFF"/>
            </a:solidFill>
            <a:ln w="25400">
              <a:noFill/>
            </a:ln>
          </c:spPr>
        </c:title>
        <c:numFmt formatCode="0.0%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1129216"/>
        <c:crosses val="autoZero"/>
        <c:crossBetween val="midCat"/>
      </c:valAx>
      <c:catAx>
        <c:axId val="101157888"/>
        <c:scaling>
          <c:orientation val="minMax"/>
        </c:scaling>
        <c:delete val="1"/>
        <c:axPos val="b"/>
        <c:numFmt formatCode="&quot;$&quot;#,##0." sourceLinked="1"/>
        <c:tickLblPos val="nextTo"/>
        <c:crossAx val="101180160"/>
        <c:crossesAt val="0"/>
        <c:auto val="1"/>
        <c:lblAlgn val="ctr"/>
        <c:lblOffset val="100"/>
      </c:catAx>
      <c:valAx>
        <c:axId val="101180160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Probability (Histogram)</a:t>
                </a:r>
              </a:p>
            </c:rich>
          </c:tx>
          <c:layout>
            <c:manualLayout>
              <c:xMode val="edge"/>
              <c:yMode val="edge"/>
              <c:x val="0.95684397929589948"/>
              <c:y val="0.39600000000000007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0.0%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1157888"/>
        <c:crosses val="max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6.1652318253601762E-3"/>
          <c:y val="0.95000000000000007"/>
          <c:w val="0.98643709205762797"/>
          <c:h val="4.3999999999999997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400" b="1" i="0" strike="noStrike">
                <a:solidFill>
                  <a:srgbClr val="000000"/>
                </a:solidFill>
                <a:latin typeface="Calibri"/>
              </a:rPr>
              <a:t>Point Estimate</a:t>
            </a: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400" b="1" i="0" strike="noStrike">
                <a:solidFill>
                  <a:srgbClr val="000000"/>
                </a:solidFill>
                <a:latin typeface="Calibri"/>
              </a:rPr>
              <a:t>Project #2 IAT&amp;CO % of HW &amp; SW (Project #1 Actuals)</a:t>
            </a:r>
            <a:endParaRPr lang="en-US" sz="1000" b="0" i="0" strike="noStrike">
              <a:solidFill>
                <a:srgbClr val="000000"/>
              </a:solidFill>
              <a:latin typeface="Calibri"/>
            </a:endParaRP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000" b="0" i="0" strike="noStrike">
                <a:solidFill>
                  <a:srgbClr val="000000"/>
                </a:solidFill>
                <a:latin typeface="Calibri"/>
              </a:rPr>
              <a:t>Statistics</a:t>
            </a:r>
          </a:p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000" b="0" i="0" strike="noStrike">
                <a:solidFill>
                  <a:srgbClr val="000000"/>
                </a:solidFill>
                <a:latin typeface="Calibri"/>
              </a:rPr>
              <a:t>Calculated with 2000 iterations</a:t>
            </a:r>
          </a:p>
        </c:rich>
      </c:tx>
      <c:spPr>
        <a:solidFill>
          <a:srgbClr val="FFFFFF"/>
        </a:solidFill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62699564586357"/>
          <c:y val="0.28400000000000003"/>
          <c:w val="0.76777939042090004"/>
          <c:h val="0.4840000000000001"/>
        </c:manualLayout>
      </c:layout>
      <c:barChart>
        <c:barDir val="col"/>
        <c:grouping val="clustered"/>
        <c:ser>
          <c:idx val="1"/>
          <c:order val="0"/>
          <c:tx>
            <c:v>Probability Histogram</c:v>
          </c:tx>
          <c:spPr>
            <a:solidFill>
              <a:srgbClr val="0066CC"/>
            </a:solidFill>
            <a:ln w="25400">
              <a:noFill/>
            </a:ln>
          </c:spPr>
          <c:cat>
            <c:numRef>
              <c:f>'Project #2 IATCO Labor PDF'!$F$45:$CZ$45</c:f>
              <c:numCache>
                <c:formatCode>#,##0.000</c:formatCode>
                <c:ptCount val="99"/>
                <c:pt idx="0">
                  <c:v>3.6843486195326999E-2</c:v>
                </c:pt>
                <c:pt idx="1">
                  <c:v>5.5161601945681399E-2</c:v>
                </c:pt>
                <c:pt idx="2">
                  <c:v>7.3479717696035798E-2</c:v>
                </c:pt>
                <c:pt idx="3">
                  <c:v>9.1797833446390198E-2</c:v>
                </c:pt>
                <c:pt idx="4">
                  <c:v>0.110115949196745</c:v>
                </c:pt>
                <c:pt idx="5">
                  <c:v>0.128434064947099</c:v>
                </c:pt>
                <c:pt idx="6">
                  <c:v>0.14675218069745299</c:v>
                </c:pt>
                <c:pt idx="7">
                  <c:v>0.16507029644780799</c:v>
                </c:pt>
                <c:pt idx="8">
                  <c:v>0.18338841219816199</c:v>
                </c:pt>
                <c:pt idx="9">
                  <c:v>0.20170652794851701</c:v>
                </c:pt>
                <c:pt idx="10">
                  <c:v>0.22002464369887101</c:v>
                </c:pt>
                <c:pt idx="11">
                  <c:v>0.238342759449226</c:v>
                </c:pt>
                <c:pt idx="12">
                  <c:v>0.25666087519957997</c:v>
                </c:pt>
                <c:pt idx="13">
                  <c:v>0.274978990949934</c:v>
                </c:pt>
                <c:pt idx="14">
                  <c:v>0.29329710670028902</c:v>
                </c:pt>
                <c:pt idx="15">
                  <c:v>0.31161522245064299</c:v>
                </c:pt>
                <c:pt idx="16">
                  <c:v>0.32993333820099802</c:v>
                </c:pt>
                <c:pt idx="17">
                  <c:v>0.34825145395135199</c:v>
                </c:pt>
                <c:pt idx="18">
                  <c:v>0.36656956970170601</c:v>
                </c:pt>
                <c:pt idx="19">
                  <c:v>0.38488768545206098</c:v>
                </c:pt>
                <c:pt idx="20">
                  <c:v>0.403205801202415</c:v>
                </c:pt>
                <c:pt idx="21">
                  <c:v>0.42152391695276997</c:v>
                </c:pt>
                <c:pt idx="22">
                  <c:v>0.439842032703124</c:v>
                </c:pt>
                <c:pt idx="23">
                  <c:v>0.45816014845347802</c:v>
                </c:pt>
                <c:pt idx="24">
                  <c:v>0.47647826420383299</c:v>
                </c:pt>
                <c:pt idx="25">
                  <c:v>0.49479637995418702</c:v>
                </c:pt>
                <c:pt idx="26">
                  <c:v>0.51311449570454204</c:v>
                </c:pt>
                <c:pt idx="27">
                  <c:v>0.53143261145489595</c:v>
                </c:pt>
                <c:pt idx="28">
                  <c:v>0.54975072720524998</c:v>
                </c:pt>
                <c:pt idx="29">
                  <c:v>0.568068842955605</c:v>
                </c:pt>
                <c:pt idx="30">
                  <c:v>0.58638695870595903</c:v>
                </c:pt>
                <c:pt idx="31">
                  <c:v>0.60470507445631405</c:v>
                </c:pt>
                <c:pt idx="32">
                  <c:v>0.62302319020666797</c:v>
                </c:pt>
                <c:pt idx="33">
                  <c:v>0.64134130595702199</c:v>
                </c:pt>
                <c:pt idx="34">
                  <c:v>0.65965942170737701</c:v>
                </c:pt>
                <c:pt idx="35">
                  <c:v>0.67797753745773104</c:v>
                </c:pt>
                <c:pt idx="36">
                  <c:v>0.69629565320808495</c:v>
                </c:pt>
                <c:pt idx="37">
                  <c:v>0.71461376895843998</c:v>
                </c:pt>
                <c:pt idx="38">
                  <c:v>0.732931884708794</c:v>
                </c:pt>
                <c:pt idx="39">
                  <c:v>0.75125000045914803</c:v>
                </c:pt>
                <c:pt idx="40">
                  <c:v>0.76956811620950305</c:v>
                </c:pt>
                <c:pt idx="41">
                  <c:v>0.78788623195985696</c:v>
                </c:pt>
                <c:pt idx="42">
                  <c:v>0.80620434771021099</c:v>
                </c:pt>
                <c:pt idx="43">
                  <c:v>0.82452246346056601</c:v>
                </c:pt>
                <c:pt idx="44">
                  <c:v>0.84284057921092004</c:v>
                </c:pt>
                <c:pt idx="45">
                  <c:v>0.86115869496127495</c:v>
                </c:pt>
                <c:pt idx="46">
                  <c:v>0.87947681071162898</c:v>
                </c:pt>
                <c:pt idx="47">
                  <c:v>0.897794926461983</c:v>
                </c:pt>
                <c:pt idx="48">
                  <c:v>0.91611304221233802</c:v>
                </c:pt>
                <c:pt idx="49">
                  <c:v>0.93443115796269205</c:v>
                </c:pt>
                <c:pt idx="50">
                  <c:v>0.95274927371304596</c:v>
                </c:pt>
                <c:pt idx="51">
                  <c:v>0.97106738946340099</c:v>
                </c:pt>
                <c:pt idx="52">
                  <c:v>0.98938550521375501</c:v>
                </c:pt>
                <c:pt idx="53">
                  <c:v>1.0077036209641099</c:v>
                </c:pt>
                <c:pt idx="54">
                  <c:v>1.02602173671446</c:v>
                </c:pt>
                <c:pt idx="55">
                  <c:v>1.04433985246482</c:v>
                </c:pt>
                <c:pt idx="56">
                  <c:v>1.06265796821517</c:v>
                </c:pt>
                <c:pt idx="57">
                  <c:v>1.08097608396553</c:v>
                </c:pt>
                <c:pt idx="58">
                  <c:v>1.09929419971588</c:v>
                </c:pt>
                <c:pt idx="59">
                  <c:v>1.1176123154662401</c:v>
                </c:pt>
                <c:pt idx="60">
                  <c:v>1.1359304312165901</c:v>
                </c:pt>
                <c:pt idx="61">
                  <c:v>1.1542485469669499</c:v>
                </c:pt>
                <c:pt idx="62">
                  <c:v>1.1725666627172999</c:v>
                </c:pt>
                <c:pt idx="63">
                  <c:v>1.19088477846765</c:v>
                </c:pt>
                <c:pt idx="64">
                  <c:v>1.20920289421801</c:v>
                </c:pt>
                <c:pt idx="65">
                  <c:v>1.22752100996836</c:v>
                </c:pt>
                <c:pt idx="66">
                  <c:v>1.24583912571872</c:v>
                </c:pt>
                <c:pt idx="67">
                  <c:v>1.26415724146907</c:v>
                </c:pt>
                <c:pt idx="68">
                  <c:v>1.2824753572194301</c:v>
                </c:pt>
                <c:pt idx="69">
                  <c:v>1.3007934729697801</c:v>
                </c:pt>
                <c:pt idx="70">
                  <c:v>1.3191115887201399</c:v>
                </c:pt>
                <c:pt idx="71">
                  <c:v>1.3374297044704899</c:v>
                </c:pt>
                <c:pt idx="72">
                  <c:v>1.3557478202208399</c:v>
                </c:pt>
                <c:pt idx="73">
                  <c:v>1.3740659359712</c:v>
                </c:pt>
                <c:pt idx="74">
                  <c:v>1.39238405172155</c:v>
                </c:pt>
                <c:pt idx="75">
                  <c:v>1.41070216747191</c:v>
                </c:pt>
                <c:pt idx="76">
                  <c:v>1.42902028322226</c:v>
                </c:pt>
                <c:pt idx="77">
                  <c:v>1.4473383989726201</c:v>
                </c:pt>
                <c:pt idx="78">
                  <c:v>1.4656565147229701</c:v>
                </c:pt>
                <c:pt idx="79">
                  <c:v>1.4839746304733299</c:v>
                </c:pt>
                <c:pt idx="80">
                  <c:v>1.5022927462236799</c:v>
                </c:pt>
                <c:pt idx="81">
                  <c:v>1.5206108619740299</c:v>
                </c:pt>
                <c:pt idx="82">
                  <c:v>1.53892897772439</c:v>
                </c:pt>
                <c:pt idx="83">
                  <c:v>1.55724709347474</c:v>
                </c:pt>
                <c:pt idx="84">
                  <c:v>1.5755652092251</c:v>
                </c:pt>
                <c:pt idx="85">
                  <c:v>1.59388332497545</c:v>
                </c:pt>
                <c:pt idx="86">
                  <c:v>1.6122014407258101</c:v>
                </c:pt>
                <c:pt idx="87">
                  <c:v>1.6305195564761601</c:v>
                </c:pt>
                <c:pt idx="88">
                  <c:v>1.6488376722265199</c:v>
                </c:pt>
                <c:pt idx="89">
                  <c:v>1.6671557879768699</c:v>
                </c:pt>
                <c:pt idx="90">
                  <c:v>1.6854739037272199</c:v>
                </c:pt>
                <c:pt idx="91">
                  <c:v>1.70379201947758</c:v>
                </c:pt>
                <c:pt idx="92">
                  <c:v>1.72211013522793</c:v>
                </c:pt>
                <c:pt idx="93">
                  <c:v>1.74042825097829</c:v>
                </c:pt>
                <c:pt idx="94">
                  <c:v>1.75874636672864</c:v>
                </c:pt>
                <c:pt idx="95">
                  <c:v>1.7770644824790001</c:v>
                </c:pt>
                <c:pt idx="96">
                  <c:v>1.7953825982293501</c:v>
                </c:pt>
                <c:pt idx="97">
                  <c:v>1.8137007139797101</c:v>
                </c:pt>
                <c:pt idx="98">
                  <c:v>1.8320188297300599</c:v>
                </c:pt>
              </c:numCache>
            </c:numRef>
          </c:cat>
          <c:val>
            <c:numRef>
              <c:f>'Project #2 IATCO Labor PDF'!$F$47:$CZ$47</c:f>
              <c:numCache>
                <c:formatCode>0.0%</c:formatCode>
                <c:ptCount val="99"/>
                <c:pt idx="0">
                  <c:v>6.0749999999999997E-3</c:v>
                </c:pt>
                <c:pt idx="1">
                  <c:v>2.3890999999999999E-2</c:v>
                </c:pt>
                <c:pt idx="2">
                  <c:v>4.7435999999999999E-2</c:v>
                </c:pt>
                <c:pt idx="3">
                  <c:v>6.4961000000000005E-2</c:v>
                </c:pt>
                <c:pt idx="4">
                  <c:v>7.5011999999999995E-2</c:v>
                </c:pt>
                <c:pt idx="5">
                  <c:v>7.8625E-2</c:v>
                </c:pt>
                <c:pt idx="6">
                  <c:v>7.6812000000000005E-2</c:v>
                </c:pt>
                <c:pt idx="7">
                  <c:v>7.2369000000000003E-2</c:v>
                </c:pt>
                <c:pt idx="8">
                  <c:v>6.6696000000000005E-2</c:v>
                </c:pt>
                <c:pt idx="9">
                  <c:v>6.0047000000000003E-2</c:v>
                </c:pt>
                <c:pt idx="10">
                  <c:v>5.3349000000000001E-2</c:v>
                </c:pt>
                <c:pt idx="11">
                  <c:v>4.6893999999999998E-2</c:v>
                </c:pt>
                <c:pt idx="12">
                  <c:v>4.1327999999999997E-2</c:v>
                </c:pt>
                <c:pt idx="13">
                  <c:v>3.6216999999999902E-2</c:v>
                </c:pt>
                <c:pt idx="14">
                  <c:v>3.1268999999999998E-2</c:v>
                </c:pt>
                <c:pt idx="15">
                  <c:v>2.7462E-2</c:v>
                </c:pt>
                <c:pt idx="16">
                  <c:v>2.3883999999999999E-2</c:v>
                </c:pt>
                <c:pt idx="17">
                  <c:v>2.0594999999999999E-2</c:v>
                </c:pt>
                <c:pt idx="18">
                  <c:v>1.7738999999999901E-2</c:v>
                </c:pt>
                <c:pt idx="19">
                  <c:v>1.5713000000000098E-2</c:v>
                </c:pt>
                <c:pt idx="20">
                  <c:v>1.38159999999999E-2</c:v>
                </c:pt>
                <c:pt idx="21">
                  <c:v>1.1566999999999999E-2</c:v>
                </c:pt>
                <c:pt idx="22">
                  <c:v>1.02420000000001E-2</c:v>
                </c:pt>
                <c:pt idx="23">
                  <c:v>9.35399999999997E-3</c:v>
                </c:pt>
                <c:pt idx="24">
                  <c:v>7.9150000000000106E-3</c:v>
                </c:pt>
                <c:pt idx="25">
                  <c:v>6.93499999999991E-3</c:v>
                </c:pt>
                <c:pt idx="26">
                  <c:v>5.8330000000000898E-3</c:v>
                </c:pt>
                <c:pt idx="27">
                  <c:v>5.3440000000000197E-3</c:v>
                </c:pt>
                <c:pt idx="28">
                  <c:v>4.6919999999999202E-3</c:v>
                </c:pt>
                <c:pt idx="29">
                  <c:v>3.9299999999999899E-3</c:v>
                </c:pt>
                <c:pt idx="30">
                  <c:v>3.5930000000000701E-3</c:v>
                </c:pt>
                <c:pt idx="31">
                  <c:v>3.2729999999999699E-3</c:v>
                </c:pt>
                <c:pt idx="32">
                  <c:v>3.0520000000000499E-3</c:v>
                </c:pt>
                <c:pt idx="33">
                  <c:v>2.2659999999999898E-3</c:v>
                </c:pt>
                <c:pt idx="34">
                  <c:v>2.23499999999999E-3</c:v>
                </c:pt>
                <c:pt idx="35">
                  <c:v>2.10599999999994E-3</c:v>
                </c:pt>
                <c:pt idx="36">
                  <c:v>1.8080000000000301E-3</c:v>
                </c:pt>
                <c:pt idx="37">
                  <c:v>1.54100000000001E-3</c:v>
                </c:pt>
                <c:pt idx="38">
                  <c:v>1.33099999999997E-3</c:v>
                </c:pt>
                <c:pt idx="39">
                  <c:v>1.1940000000000301E-3</c:v>
                </c:pt>
                <c:pt idx="40">
                  <c:v>1.2780000000000001E-3</c:v>
                </c:pt>
                <c:pt idx="41">
                  <c:v>7.0599999999998398E-4</c:v>
                </c:pt>
                <c:pt idx="42">
                  <c:v>1.00299999999998E-3</c:v>
                </c:pt>
                <c:pt idx="43">
                  <c:v>9.6499999999999397E-4</c:v>
                </c:pt>
                <c:pt idx="44">
                  <c:v>6.1500000000003197E-4</c:v>
                </c:pt>
                <c:pt idx="45">
                  <c:v>7.2099999999997199E-4</c:v>
                </c:pt>
                <c:pt idx="46">
                  <c:v>4.3400000000004503E-4</c:v>
                </c:pt>
                <c:pt idx="47">
                  <c:v>6.9099999999999696E-4</c:v>
                </c:pt>
                <c:pt idx="48">
                  <c:v>3.8899999999997303E-4</c:v>
                </c:pt>
                <c:pt idx="49">
                  <c:v>2.8600000000000798E-4</c:v>
                </c:pt>
                <c:pt idx="50">
                  <c:v>2.7500000000002501E-4</c:v>
                </c:pt>
                <c:pt idx="51">
                  <c:v>3.1599999999998302E-4</c:v>
                </c:pt>
                <c:pt idx="52">
                  <c:v>3.2500000000001999E-4</c:v>
                </c:pt>
                <c:pt idx="53">
                  <c:v>3.2399999999999102E-4</c:v>
                </c:pt>
                <c:pt idx="54">
                  <c:v>2.5900000000000901E-4</c:v>
                </c:pt>
                <c:pt idx="55">
                  <c:v>2.5999999999992701E-4</c:v>
                </c:pt>
                <c:pt idx="56">
                  <c:v>1.98000000000031E-4</c:v>
                </c:pt>
                <c:pt idx="57">
                  <c:v>2.02000000000035E-4</c:v>
                </c:pt>
                <c:pt idx="58">
                  <c:v>1.79999999999958E-4</c:v>
                </c:pt>
                <c:pt idx="59">
                  <c:v>1.6000000000004899E-4</c:v>
                </c:pt>
                <c:pt idx="60">
                  <c:v>1.55999999999934E-4</c:v>
                </c:pt>
                <c:pt idx="61">
                  <c:v>1.3400000000007899E-4</c:v>
                </c:pt>
                <c:pt idx="62">
                  <c:v>8.3999999999972999E-5</c:v>
                </c:pt>
                <c:pt idx="63">
                  <c:v>8.3999999999972999E-5</c:v>
                </c:pt>
                <c:pt idx="64">
                  <c:v>8.3000000000055306E-5</c:v>
                </c:pt>
                <c:pt idx="65">
                  <c:v>8.3999999999972999E-5</c:v>
                </c:pt>
                <c:pt idx="66">
                  <c:v>8.3999999999972999E-5</c:v>
                </c:pt>
                <c:pt idx="67">
                  <c:v>8.7999999999976999E-5</c:v>
                </c:pt>
                <c:pt idx="68">
                  <c:v>8.7999999999976999E-5</c:v>
                </c:pt>
                <c:pt idx="69">
                  <c:v>9.1000000000063307E-5</c:v>
                </c:pt>
                <c:pt idx="70">
                  <c:v>8.7999999999976999E-5</c:v>
                </c:pt>
                <c:pt idx="71">
                  <c:v>9.1999999999980999E-5</c:v>
                </c:pt>
                <c:pt idx="72">
                  <c:v>8.7000000000059306E-5</c:v>
                </c:pt>
                <c:pt idx="73">
                  <c:v>3.50000000000072E-5</c:v>
                </c:pt>
                <c:pt idx="74">
                  <c:v>1.8999999999991199E-5</c:v>
                </c:pt>
                <c:pt idx="75">
                  <c:v>1.8999999999991199E-5</c:v>
                </c:pt>
                <c:pt idx="76">
                  <c:v>1.8999999999991199E-5</c:v>
                </c:pt>
                <c:pt idx="77">
                  <c:v>1.8999999999991199E-5</c:v>
                </c:pt>
                <c:pt idx="78">
                  <c:v>1.8999999999991199E-5</c:v>
                </c:pt>
                <c:pt idx="79">
                  <c:v>1.8999999999991199E-5</c:v>
                </c:pt>
                <c:pt idx="80">
                  <c:v>2.2999999999995199E-5</c:v>
                </c:pt>
                <c:pt idx="81">
                  <c:v>1.8999999999991199E-5</c:v>
                </c:pt>
                <c:pt idx="82">
                  <c:v>1.8999999999991199E-5</c:v>
                </c:pt>
                <c:pt idx="83">
                  <c:v>1.8999999999991199E-5</c:v>
                </c:pt>
                <c:pt idx="84">
                  <c:v>1.9000000000102299E-5</c:v>
                </c:pt>
                <c:pt idx="85">
                  <c:v>1.8999999999991199E-5</c:v>
                </c:pt>
                <c:pt idx="86">
                  <c:v>1.8999999999991199E-5</c:v>
                </c:pt>
                <c:pt idx="87">
                  <c:v>2.0000000000019998E-5</c:v>
                </c:pt>
                <c:pt idx="88">
                  <c:v>1.8999999999991199E-5</c:v>
                </c:pt>
                <c:pt idx="89">
                  <c:v>1.8999999999991199E-5</c:v>
                </c:pt>
                <c:pt idx="90">
                  <c:v>1.8999999999991199E-5</c:v>
                </c:pt>
                <c:pt idx="91">
                  <c:v>1.8999999999991199E-5</c:v>
                </c:pt>
                <c:pt idx="92">
                  <c:v>1.8999999999991199E-5</c:v>
                </c:pt>
                <c:pt idx="93">
                  <c:v>2.2999999999995199E-5</c:v>
                </c:pt>
                <c:pt idx="94">
                  <c:v>1.8999999999991199E-5</c:v>
                </c:pt>
                <c:pt idx="95">
                  <c:v>1.8999999999991199E-5</c:v>
                </c:pt>
                <c:pt idx="96">
                  <c:v>1.8999999999991199E-5</c:v>
                </c:pt>
                <c:pt idx="97">
                  <c:v>1.8999999999991199E-5</c:v>
                </c:pt>
                <c:pt idx="98">
                  <c:v>2.6900000000007501E-4</c:v>
                </c:pt>
              </c:numCache>
            </c:numRef>
          </c:val>
        </c:ser>
        <c:gapWidth val="100"/>
        <c:overlap val="100"/>
        <c:axId val="101424128"/>
        <c:axId val="101434112"/>
      </c:barChart>
      <c:lineChart>
        <c:grouping val="standard"/>
        <c:ser>
          <c:idx val="2"/>
          <c:order val="1"/>
          <c:tx>
            <c:v>Confidence Level (CDF)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'Project #2 IATCO Labor PDF'!$E$45:$CZ$45</c:f>
              <c:numCache>
                <c:formatCode>#,##0.000</c:formatCode>
                <c:ptCount val="100"/>
                <c:pt idx="0">
                  <c:v>1.85253704449726E-2</c:v>
                </c:pt>
                <c:pt idx="1">
                  <c:v>3.6843486195326999E-2</c:v>
                </c:pt>
                <c:pt idx="2">
                  <c:v>5.5161601945681399E-2</c:v>
                </c:pt>
                <c:pt idx="3">
                  <c:v>7.3479717696035798E-2</c:v>
                </c:pt>
                <c:pt idx="4">
                  <c:v>9.1797833446390198E-2</c:v>
                </c:pt>
                <c:pt idx="5">
                  <c:v>0.110115949196745</c:v>
                </c:pt>
                <c:pt idx="6">
                  <c:v>0.128434064947099</c:v>
                </c:pt>
                <c:pt idx="7">
                  <c:v>0.14675218069745299</c:v>
                </c:pt>
                <c:pt idx="8">
                  <c:v>0.16507029644780799</c:v>
                </c:pt>
                <c:pt idx="9">
                  <c:v>0.18338841219816199</c:v>
                </c:pt>
                <c:pt idx="10">
                  <c:v>0.20170652794851701</c:v>
                </c:pt>
                <c:pt idx="11">
                  <c:v>0.22002464369887101</c:v>
                </c:pt>
                <c:pt idx="12">
                  <c:v>0.238342759449226</c:v>
                </c:pt>
                <c:pt idx="13">
                  <c:v>0.25666087519957997</c:v>
                </c:pt>
                <c:pt idx="14">
                  <c:v>0.274978990949934</c:v>
                </c:pt>
                <c:pt idx="15">
                  <c:v>0.29329710670028902</c:v>
                </c:pt>
                <c:pt idx="16">
                  <c:v>0.31161522245064299</c:v>
                </c:pt>
                <c:pt idx="17">
                  <c:v>0.32993333820099802</c:v>
                </c:pt>
                <c:pt idx="18">
                  <c:v>0.34825145395135199</c:v>
                </c:pt>
                <c:pt idx="19">
                  <c:v>0.36656956970170601</c:v>
                </c:pt>
                <c:pt idx="20">
                  <c:v>0.38488768545206098</c:v>
                </c:pt>
                <c:pt idx="21">
                  <c:v>0.403205801202415</c:v>
                </c:pt>
                <c:pt idx="22">
                  <c:v>0.42152391695276997</c:v>
                </c:pt>
                <c:pt idx="23">
                  <c:v>0.439842032703124</c:v>
                </c:pt>
                <c:pt idx="24">
                  <c:v>0.45816014845347802</c:v>
                </c:pt>
                <c:pt idx="25">
                  <c:v>0.47647826420383299</c:v>
                </c:pt>
                <c:pt idx="26">
                  <c:v>0.49479637995418702</c:v>
                </c:pt>
                <c:pt idx="27">
                  <c:v>0.51311449570454204</c:v>
                </c:pt>
                <c:pt idx="28">
                  <c:v>0.53143261145489595</c:v>
                </c:pt>
                <c:pt idx="29">
                  <c:v>0.54975072720524998</c:v>
                </c:pt>
                <c:pt idx="30">
                  <c:v>0.568068842955605</c:v>
                </c:pt>
                <c:pt idx="31">
                  <c:v>0.58638695870595903</c:v>
                </c:pt>
                <c:pt idx="32">
                  <c:v>0.60470507445631405</c:v>
                </c:pt>
                <c:pt idx="33">
                  <c:v>0.62302319020666797</c:v>
                </c:pt>
                <c:pt idx="34">
                  <c:v>0.64134130595702199</c:v>
                </c:pt>
                <c:pt idx="35">
                  <c:v>0.65965942170737701</c:v>
                </c:pt>
                <c:pt idx="36">
                  <c:v>0.67797753745773104</c:v>
                </c:pt>
                <c:pt idx="37">
                  <c:v>0.69629565320808495</c:v>
                </c:pt>
                <c:pt idx="38">
                  <c:v>0.71461376895843998</c:v>
                </c:pt>
                <c:pt idx="39">
                  <c:v>0.732931884708794</c:v>
                </c:pt>
                <c:pt idx="40">
                  <c:v>0.75125000045914803</c:v>
                </c:pt>
                <c:pt idx="41">
                  <c:v>0.76956811620950305</c:v>
                </c:pt>
                <c:pt idx="42">
                  <c:v>0.78788623195985696</c:v>
                </c:pt>
                <c:pt idx="43">
                  <c:v>0.80620434771021099</c:v>
                </c:pt>
                <c:pt idx="44">
                  <c:v>0.82452246346056601</c:v>
                </c:pt>
                <c:pt idx="45">
                  <c:v>0.84284057921092004</c:v>
                </c:pt>
                <c:pt idx="46">
                  <c:v>0.86115869496127495</c:v>
                </c:pt>
                <c:pt idx="47">
                  <c:v>0.87947681071162898</c:v>
                </c:pt>
                <c:pt idx="48">
                  <c:v>0.897794926461983</c:v>
                </c:pt>
                <c:pt idx="49">
                  <c:v>0.91611304221233802</c:v>
                </c:pt>
                <c:pt idx="50">
                  <c:v>0.93443115796269205</c:v>
                </c:pt>
                <c:pt idx="51">
                  <c:v>0.95274927371304596</c:v>
                </c:pt>
                <c:pt idx="52">
                  <c:v>0.97106738946340099</c:v>
                </c:pt>
                <c:pt idx="53">
                  <c:v>0.98938550521375501</c:v>
                </c:pt>
                <c:pt idx="54">
                  <c:v>1.0077036209641099</c:v>
                </c:pt>
                <c:pt idx="55">
                  <c:v>1.02602173671446</c:v>
                </c:pt>
                <c:pt idx="56">
                  <c:v>1.04433985246482</c:v>
                </c:pt>
                <c:pt idx="57">
                  <c:v>1.06265796821517</c:v>
                </c:pt>
                <c:pt idx="58">
                  <c:v>1.08097608396553</c:v>
                </c:pt>
                <c:pt idx="59">
                  <c:v>1.09929419971588</c:v>
                </c:pt>
                <c:pt idx="60">
                  <c:v>1.1176123154662401</c:v>
                </c:pt>
                <c:pt idx="61">
                  <c:v>1.1359304312165901</c:v>
                </c:pt>
                <c:pt idx="62">
                  <c:v>1.1542485469669499</c:v>
                </c:pt>
                <c:pt idx="63">
                  <c:v>1.1725666627172999</c:v>
                </c:pt>
                <c:pt idx="64">
                  <c:v>1.19088477846765</c:v>
                </c:pt>
                <c:pt idx="65">
                  <c:v>1.20920289421801</c:v>
                </c:pt>
                <c:pt idx="66">
                  <c:v>1.22752100996836</c:v>
                </c:pt>
                <c:pt idx="67">
                  <c:v>1.24583912571872</c:v>
                </c:pt>
                <c:pt idx="68">
                  <c:v>1.26415724146907</c:v>
                </c:pt>
                <c:pt idx="69">
                  <c:v>1.2824753572194301</c:v>
                </c:pt>
                <c:pt idx="70">
                  <c:v>1.3007934729697801</c:v>
                </c:pt>
                <c:pt idx="71">
                  <c:v>1.3191115887201399</c:v>
                </c:pt>
                <c:pt idx="72">
                  <c:v>1.3374297044704899</c:v>
                </c:pt>
                <c:pt idx="73">
                  <c:v>1.3557478202208399</c:v>
                </c:pt>
                <c:pt idx="74">
                  <c:v>1.3740659359712</c:v>
                </c:pt>
                <c:pt idx="75">
                  <c:v>1.39238405172155</c:v>
                </c:pt>
                <c:pt idx="76">
                  <c:v>1.41070216747191</c:v>
                </c:pt>
                <c:pt idx="77">
                  <c:v>1.42902028322226</c:v>
                </c:pt>
                <c:pt idx="78">
                  <c:v>1.4473383989726201</c:v>
                </c:pt>
                <c:pt idx="79">
                  <c:v>1.4656565147229701</c:v>
                </c:pt>
                <c:pt idx="80">
                  <c:v>1.4839746304733299</c:v>
                </c:pt>
                <c:pt idx="81">
                  <c:v>1.5022927462236799</c:v>
                </c:pt>
                <c:pt idx="82">
                  <c:v>1.5206108619740299</c:v>
                </c:pt>
                <c:pt idx="83">
                  <c:v>1.53892897772439</c:v>
                </c:pt>
                <c:pt idx="84">
                  <c:v>1.55724709347474</c:v>
                </c:pt>
                <c:pt idx="85">
                  <c:v>1.5755652092251</c:v>
                </c:pt>
                <c:pt idx="86">
                  <c:v>1.59388332497545</c:v>
                </c:pt>
                <c:pt idx="87">
                  <c:v>1.6122014407258101</c:v>
                </c:pt>
                <c:pt idx="88">
                  <c:v>1.6305195564761601</c:v>
                </c:pt>
                <c:pt idx="89">
                  <c:v>1.6488376722265199</c:v>
                </c:pt>
                <c:pt idx="90">
                  <c:v>1.6671557879768699</c:v>
                </c:pt>
                <c:pt idx="91">
                  <c:v>1.6854739037272199</c:v>
                </c:pt>
                <c:pt idx="92">
                  <c:v>1.70379201947758</c:v>
                </c:pt>
                <c:pt idx="93">
                  <c:v>1.72211013522793</c:v>
                </c:pt>
                <c:pt idx="94">
                  <c:v>1.74042825097829</c:v>
                </c:pt>
                <c:pt idx="95">
                  <c:v>1.75874636672864</c:v>
                </c:pt>
                <c:pt idx="96">
                  <c:v>1.7770644824790001</c:v>
                </c:pt>
                <c:pt idx="97">
                  <c:v>1.7953825982293501</c:v>
                </c:pt>
                <c:pt idx="98">
                  <c:v>1.8137007139797101</c:v>
                </c:pt>
                <c:pt idx="99">
                  <c:v>1.8320188297300599</c:v>
                </c:pt>
              </c:numCache>
            </c:numRef>
          </c:cat>
          <c:val>
            <c:numRef>
              <c:f>'Project #2 IATCO Labor PDF'!$E$46:$CZ$46</c:f>
              <c:numCache>
                <c:formatCode>0.0%</c:formatCode>
                <c:ptCount val="100"/>
                <c:pt idx="1">
                  <c:v>6.0749999999999997E-3</c:v>
                </c:pt>
                <c:pt idx="2">
                  <c:v>2.9966E-2</c:v>
                </c:pt>
                <c:pt idx="3">
                  <c:v>7.7401999999999999E-2</c:v>
                </c:pt>
                <c:pt idx="4">
                  <c:v>0.14236299999999999</c:v>
                </c:pt>
                <c:pt idx="5">
                  <c:v>0.21737500000000001</c:v>
                </c:pt>
                <c:pt idx="6">
                  <c:v>0.29599999999999999</c:v>
                </c:pt>
                <c:pt idx="7">
                  <c:v>0.37281199999999998</c:v>
                </c:pt>
                <c:pt idx="8">
                  <c:v>0.44518099999999999</c:v>
                </c:pt>
                <c:pt idx="9">
                  <c:v>0.51187700000000003</c:v>
                </c:pt>
                <c:pt idx="10">
                  <c:v>0.57192399999999999</c:v>
                </c:pt>
                <c:pt idx="11">
                  <c:v>0.62527299999999997</c:v>
                </c:pt>
                <c:pt idx="12">
                  <c:v>0.67216699999999996</c:v>
                </c:pt>
                <c:pt idx="13">
                  <c:v>0.71349499999999999</c:v>
                </c:pt>
                <c:pt idx="14">
                  <c:v>0.74971200000000005</c:v>
                </c:pt>
                <c:pt idx="15">
                  <c:v>0.78098100000000004</c:v>
                </c:pt>
                <c:pt idx="16">
                  <c:v>0.80844300000000002</c:v>
                </c:pt>
                <c:pt idx="17">
                  <c:v>0.83232700000000004</c:v>
                </c:pt>
                <c:pt idx="18">
                  <c:v>0.85292199999999996</c:v>
                </c:pt>
                <c:pt idx="19">
                  <c:v>0.87066100000000002</c:v>
                </c:pt>
                <c:pt idx="20">
                  <c:v>0.886374</c:v>
                </c:pt>
                <c:pt idx="21">
                  <c:v>0.90019000000000005</c:v>
                </c:pt>
                <c:pt idx="22">
                  <c:v>0.91175700000000004</c:v>
                </c:pt>
                <c:pt idx="23">
                  <c:v>0.92199900000000001</c:v>
                </c:pt>
                <c:pt idx="24">
                  <c:v>0.93135299999999999</c:v>
                </c:pt>
                <c:pt idx="25">
                  <c:v>0.93926799999999999</c:v>
                </c:pt>
                <c:pt idx="26">
                  <c:v>0.94620300000000002</c:v>
                </c:pt>
                <c:pt idx="27">
                  <c:v>0.95203599999999999</c:v>
                </c:pt>
                <c:pt idx="28">
                  <c:v>0.95738000000000001</c:v>
                </c:pt>
                <c:pt idx="29">
                  <c:v>0.96207200000000004</c:v>
                </c:pt>
                <c:pt idx="30">
                  <c:v>0.96600200000000003</c:v>
                </c:pt>
                <c:pt idx="31">
                  <c:v>0.96959499999999998</c:v>
                </c:pt>
                <c:pt idx="32">
                  <c:v>0.97286799999999996</c:v>
                </c:pt>
                <c:pt idx="33">
                  <c:v>0.97592000000000001</c:v>
                </c:pt>
                <c:pt idx="34">
                  <c:v>0.978186</c:v>
                </c:pt>
                <c:pt idx="35">
                  <c:v>0.98042099999999999</c:v>
                </c:pt>
                <c:pt idx="36">
                  <c:v>0.98252700000000004</c:v>
                </c:pt>
                <c:pt idx="37">
                  <c:v>0.98433499999999996</c:v>
                </c:pt>
                <c:pt idx="38">
                  <c:v>0.98587599999999997</c:v>
                </c:pt>
                <c:pt idx="39">
                  <c:v>0.98720699999999995</c:v>
                </c:pt>
                <c:pt idx="40">
                  <c:v>0.98840099999999997</c:v>
                </c:pt>
                <c:pt idx="41">
                  <c:v>0.98967899999999998</c:v>
                </c:pt>
                <c:pt idx="42">
                  <c:v>0.99038499999999996</c:v>
                </c:pt>
                <c:pt idx="43">
                  <c:v>0.99138800000000005</c:v>
                </c:pt>
                <c:pt idx="44">
                  <c:v>0.99235300000000004</c:v>
                </c:pt>
                <c:pt idx="45">
                  <c:v>0.99296799999999996</c:v>
                </c:pt>
                <c:pt idx="46">
                  <c:v>0.99368900000000004</c:v>
                </c:pt>
                <c:pt idx="47">
                  <c:v>0.99412299999999998</c:v>
                </c:pt>
                <c:pt idx="48">
                  <c:v>0.99481399999999998</c:v>
                </c:pt>
                <c:pt idx="49">
                  <c:v>0.99520299999999995</c:v>
                </c:pt>
                <c:pt idx="50">
                  <c:v>0.99548899999999996</c:v>
                </c:pt>
                <c:pt idx="51">
                  <c:v>0.99576399999999998</c:v>
                </c:pt>
                <c:pt idx="52">
                  <c:v>0.99607999999999997</c:v>
                </c:pt>
                <c:pt idx="53">
                  <c:v>0.99640499999999999</c:v>
                </c:pt>
                <c:pt idx="54">
                  <c:v>0.99672899999999998</c:v>
                </c:pt>
                <c:pt idx="55">
                  <c:v>0.99698799999999999</c:v>
                </c:pt>
                <c:pt idx="56">
                  <c:v>0.99724800000000002</c:v>
                </c:pt>
                <c:pt idx="57">
                  <c:v>0.99744600000000005</c:v>
                </c:pt>
                <c:pt idx="58">
                  <c:v>0.99764799999999998</c:v>
                </c:pt>
                <c:pt idx="59">
                  <c:v>0.99782800000000005</c:v>
                </c:pt>
                <c:pt idx="60">
                  <c:v>0.99798799999999999</c:v>
                </c:pt>
                <c:pt idx="61">
                  <c:v>0.99814400000000003</c:v>
                </c:pt>
                <c:pt idx="62">
                  <c:v>0.998278</c:v>
                </c:pt>
                <c:pt idx="63">
                  <c:v>0.99836199999999997</c:v>
                </c:pt>
                <c:pt idx="64">
                  <c:v>0.99844599999999994</c:v>
                </c:pt>
                <c:pt idx="65">
                  <c:v>0.998529</c:v>
                </c:pt>
                <c:pt idx="66">
                  <c:v>0.99861299999999997</c:v>
                </c:pt>
                <c:pt idx="67">
                  <c:v>0.99869699999999995</c:v>
                </c:pt>
                <c:pt idx="68">
                  <c:v>0.99878500000000003</c:v>
                </c:pt>
                <c:pt idx="69">
                  <c:v>0.99887300000000001</c:v>
                </c:pt>
                <c:pt idx="70">
                  <c:v>0.99896399999999996</c:v>
                </c:pt>
                <c:pt idx="71">
                  <c:v>0.99905200000000005</c:v>
                </c:pt>
                <c:pt idx="72">
                  <c:v>0.99914400000000003</c:v>
                </c:pt>
                <c:pt idx="73">
                  <c:v>0.99923099999999998</c:v>
                </c:pt>
                <c:pt idx="74">
                  <c:v>0.99926599999999999</c:v>
                </c:pt>
                <c:pt idx="75">
                  <c:v>0.99928499999999998</c:v>
                </c:pt>
                <c:pt idx="76">
                  <c:v>0.99930399999999997</c:v>
                </c:pt>
                <c:pt idx="77">
                  <c:v>0.99932299999999996</c:v>
                </c:pt>
                <c:pt idx="78">
                  <c:v>0.99934199999999995</c:v>
                </c:pt>
                <c:pt idx="79">
                  <c:v>0.99936100000000005</c:v>
                </c:pt>
                <c:pt idx="80">
                  <c:v>0.99938000000000005</c:v>
                </c:pt>
                <c:pt idx="81">
                  <c:v>0.99940300000000004</c:v>
                </c:pt>
                <c:pt idx="82">
                  <c:v>0.99942200000000003</c:v>
                </c:pt>
                <c:pt idx="83">
                  <c:v>0.99944100000000002</c:v>
                </c:pt>
                <c:pt idx="84">
                  <c:v>0.99946000000000002</c:v>
                </c:pt>
                <c:pt idx="85">
                  <c:v>0.99947900000000001</c:v>
                </c:pt>
                <c:pt idx="86">
                  <c:v>0.999498</c:v>
                </c:pt>
                <c:pt idx="87">
                  <c:v>0.99951699999999999</c:v>
                </c:pt>
                <c:pt idx="88">
                  <c:v>0.99953700000000001</c:v>
                </c:pt>
                <c:pt idx="89">
                  <c:v>0.999556</c:v>
                </c:pt>
                <c:pt idx="90">
                  <c:v>0.99957499999999999</c:v>
                </c:pt>
                <c:pt idx="91">
                  <c:v>0.99959399999999998</c:v>
                </c:pt>
                <c:pt idx="92">
                  <c:v>0.99961299999999997</c:v>
                </c:pt>
                <c:pt idx="93">
                  <c:v>0.99963199999999997</c:v>
                </c:pt>
                <c:pt idx="94">
                  <c:v>0.99965499999999996</c:v>
                </c:pt>
                <c:pt idx="95">
                  <c:v>0.99967399999999995</c:v>
                </c:pt>
                <c:pt idx="96">
                  <c:v>0.99969300000000005</c:v>
                </c:pt>
                <c:pt idx="97">
                  <c:v>0.99971200000000005</c:v>
                </c:pt>
                <c:pt idx="98">
                  <c:v>0.99973100000000004</c:v>
                </c:pt>
                <c:pt idx="99">
                  <c:v>1</c:v>
                </c:pt>
              </c:numCache>
            </c:numRef>
          </c:val>
        </c:ser>
        <c:marker val="1"/>
        <c:axId val="101407744"/>
        <c:axId val="101422208"/>
      </c:lineChart>
      <c:catAx>
        <c:axId val="1014077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BY2005 $M</a:t>
                </a:r>
              </a:p>
            </c:rich>
          </c:tx>
          <c:spPr>
            <a:solidFill>
              <a:srgbClr val="FFFFFF"/>
            </a:solidFill>
            <a:ln w="25400">
              <a:noFill/>
            </a:ln>
          </c:spPr>
        </c:title>
        <c:numFmt formatCode=".000" sourceLinked="0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1422208"/>
        <c:crosses val="autoZero"/>
        <c:auto val="1"/>
        <c:lblAlgn val="ctr"/>
        <c:lblOffset val="100"/>
        <c:tickLblSkip val="10"/>
      </c:catAx>
      <c:valAx>
        <c:axId val="101422208"/>
        <c:scaling>
          <c:orientation val="minMax"/>
          <c:max val="1"/>
          <c:min val="0"/>
        </c:scaling>
        <c:axPos val="l"/>
        <c:title>
          <c:tx>
            <c:rich>
              <a:bodyPr/>
              <a:lstStyle/>
              <a:p>
                <a:pPr>
                  <a:defRPr sz="1000" b="1" i="0">
                    <a:solidFill>
                      <a:srgbClr val="FF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Confidence Level (CDF)</a:t>
                </a:r>
              </a:p>
            </c:rich>
          </c:tx>
          <c:spPr>
            <a:solidFill>
              <a:srgbClr val="FFFFFF"/>
            </a:solidFill>
            <a:ln w="25400">
              <a:noFill/>
            </a:ln>
          </c:spPr>
        </c:title>
        <c:numFmt formatCode="0.0%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1407744"/>
        <c:crosses val="autoZero"/>
        <c:crossBetween val="midCat"/>
      </c:valAx>
      <c:catAx>
        <c:axId val="101424128"/>
        <c:scaling>
          <c:orientation val="minMax"/>
        </c:scaling>
        <c:delete val="1"/>
        <c:axPos val="b"/>
        <c:numFmt formatCode="#,##0.000" sourceLinked="1"/>
        <c:tickLblPos val="nextTo"/>
        <c:crossAx val="101434112"/>
        <c:crossesAt val="0"/>
        <c:auto val="1"/>
        <c:lblAlgn val="ctr"/>
        <c:lblOffset val="100"/>
      </c:catAx>
      <c:valAx>
        <c:axId val="101434112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Probability (Histogram)</a:t>
                </a:r>
              </a:p>
            </c:rich>
          </c:tx>
          <c:layout>
            <c:manualLayout>
              <c:xMode val="edge"/>
              <c:yMode val="edge"/>
              <c:x val="0.94920174165457194"/>
              <c:y val="0.39600000000000007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0.0%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1424128"/>
        <c:crosses val="max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7082728592162567E-3"/>
          <c:y val="0.95000000000000007"/>
          <c:w val="0.98548621190130603"/>
          <c:h val="4.3999999999999997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</c:chart>
  <c:spPr>
    <a:ln w="3175">
      <a:solidFill>
        <a:srgbClr val="C0C0C0"/>
      </a:solidFill>
      <a:prstDash val="solid"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8</xdr:col>
      <xdr:colOff>19050</xdr:colOff>
      <xdr:row>38</xdr:row>
      <xdr:rowOff>47625</xdr:rowOff>
    </xdr:to>
    <xdr:graphicFrame macro="">
      <xdr:nvGraphicFramePr>
        <xdr:cNvPr id="2061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9</xdr:col>
      <xdr:colOff>85725</xdr:colOff>
      <xdr:row>38</xdr:row>
      <xdr:rowOff>47625</xdr:rowOff>
    </xdr:to>
    <xdr:graphicFrame macro="">
      <xdr:nvGraphicFramePr>
        <xdr:cNvPr id="15376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9</xdr:col>
      <xdr:colOff>390525</xdr:colOff>
      <xdr:row>38</xdr:row>
      <xdr:rowOff>47625</xdr:rowOff>
    </xdr:to>
    <xdr:graphicFrame macro="">
      <xdr:nvGraphicFramePr>
        <xdr:cNvPr id="16400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11</xdr:col>
      <xdr:colOff>581025</xdr:colOff>
      <xdr:row>39</xdr:row>
      <xdr:rowOff>0</xdr:rowOff>
    </xdr:to>
    <xdr:graphicFrame macro="">
      <xdr:nvGraphicFramePr>
        <xdr:cNvPr id="74768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8</xdr:col>
      <xdr:colOff>2933700</xdr:colOff>
      <xdr:row>38</xdr:row>
      <xdr:rowOff>47625</xdr:rowOff>
    </xdr:to>
    <xdr:graphicFrame macro="">
      <xdr:nvGraphicFramePr>
        <xdr:cNvPr id="31758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6</xdr:row>
      <xdr:rowOff>123825</xdr:rowOff>
    </xdr:from>
    <xdr:to>
      <xdr:col>6</xdr:col>
      <xdr:colOff>31749</xdr:colOff>
      <xdr:row>28</xdr:row>
      <xdr:rowOff>53975</xdr:rowOff>
    </xdr:to>
    <xdr:graphicFrame macro="">
      <xdr:nvGraphicFramePr>
        <xdr:cNvPr id="2" name="ELEMENT_1_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8</xdr:col>
      <xdr:colOff>19050</xdr:colOff>
      <xdr:row>38</xdr:row>
      <xdr:rowOff>47625</xdr:rowOff>
    </xdr:to>
    <xdr:graphicFrame macro="">
      <xdr:nvGraphicFramePr>
        <xdr:cNvPr id="20487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6</xdr:row>
      <xdr:rowOff>85725</xdr:rowOff>
    </xdr:from>
    <xdr:to>
      <xdr:col>6</xdr:col>
      <xdr:colOff>292100</xdr:colOff>
      <xdr:row>28</xdr:row>
      <xdr:rowOff>53975</xdr:rowOff>
    </xdr:to>
    <xdr:graphicFrame macro="">
      <xdr:nvGraphicFramePr>
        <xdr:cNvPr id="2" name="ELEMENT_1_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8</xdr:col>
      <xdr:colOff>19050</xdr:colOff>
      <xdr:row>38</xdr:row>
      <xdr:rowOff>47625</xdr:rowOff>
    </xdr:to>
    <xdr:graphicFrame macro="">
      <xdr:nvGraphicFramePr>
        <xdr:cNvPr id="21518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8</xdr:col>
      <xdr:colOff>19050</xdr:colOff>
      <xdr:row>38</xdr:row>
      <xdr:rowOff>47625</xdr:rowOff>
    </xdr:to>
    <xdr:graphicFrame macro="">
      <xdr:nvGraphicFramePr>
        <xdr:cNvPr id="22542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8</xdr:col>
      <xdr:colOff>19050</xdr:colOff>
      <xdr:row>38</xdr:row>
      <xdr:rowOff>47625</xdr:rowOff>
    </xdr:to>
    <xdr:graphicFrame macro="">
      <xdr:nvGraphicFramePr>
        <xdr:cNvPr id="23566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9</xdr:col>
      <xdr:colOff>390525</xdr:colOff>
      <xdr:row>38</xdr:row>
      <xdr:rowOff>47625</xdr:rowOff>
    </xdr:to>
    <xdr:graphicFrame macro="">
      <xdr:nvGraphicFramePr>
        <xdr:cNvPr id="24590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8</xdr:col>
      <xdr:colOff>19050</xdr:colOff>
      <xdr:row>38</xdr:row>
      <xdr:rowOff>47625</xdr:rowOff>
    </xdr:to>
    <xdr:graphicFrame macro="">
      <xdr:nvGraphicFramePr>
        <xdr:cNvPr id="25614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8</xdr:col>
      <xdr:colOff>19050</xdr:colOff>
      <xdr:row>38</xdr:row>
      <xdr:rowOff>47625</xdr:rowOff>
    </xdr:to>
    <xdr:graphicFrame macro="">
      <xdr:nvGraphicFramePr>
        <xdr:cNvPr id="26638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10</xdr:col>
      <xdr:colOff>533400</xdr:colOff>
      <xdr:row>38</xdr:row>
      <xdr:rowOff>47625</xdr:rowOff>
    </xdr:to>
    <xdr:graphicFrame macro="">
      <xdr:nvGraphicFramePr>
        <xdr:cNvPr id="27662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10</xdr:col>
      <xdr:colOff>533400</xdr:colOff>
      <xdr:row>38</xdr:row>
      <xdr:rowOff>47625</xdr:rowOff>
    </xdr:to>
    <xdr:graphicFrame macro="">
      <xdr:nvGraphicFramePr>
        <xdr:cNvPr id="28686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8</xdr:col>
      <xdr:colOff>19050</xdr:colOff>
      <xdr:row>38</xdr:row>
      <xdr:rowOff>47625</xdr:rowOff>
    </xdr:to>
    <xdr:graphicFrame macro="">
      <xdr:nvGraphicFramePr>
        <xdr:cNvPr id="33806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8</xdr:col>
      <xdr:colOff>19050</xdr:colOff>
      <xdr:row>38</xdr:row>
      <xdr:rowOff>47625</xdr:rowOff>
    </xdr:to>
    <xdr:graphicFrame macro="">
      <xdr:nvGraphicFramePr>
        <xdr:cNvPr id="45070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8</xdr:col>
      <xdr:colOff>19050</xdr:colOff>
      <xdr:row>38</xdr:row>
      <xdr:rowOff>47625</xdr:rowOff>
    </xdr:to>
    <xdr:graphicFrame macro="">
      <xdr:nvGraphicFramePr>
        <xdr:cNvPr id="46094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9</xdr:col>
      <xdr:colOff>390525</xdr:colOff>
      <xdr:row>38</xdr:row>
      <xdr:rowOff>47625</xdr:rowOff>
    </xdr:to>
    <xdr:graphicFrame macro="">
      <xdr:nvGraphicFramePr>
        <xdr:cNvPr id="47118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142875</xdr:rowOff>
    </xdr:from>
    <xdr:to>
      <xdr:col>8</xdr:col>
      <xdr:colOff>19050</xdr:colOff>
      <xdr:row>38</xdr:row>
      <xdr:rowOff>47625</xdr:rowOff>
    </xdr:to>
    <xdr:graphicFrame macro="">
      <xdr:nvGraphicFramePr>
        <xdr:cNvPr id="49166" name="ELEMENT_1_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ACEIT/7.1/Post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definedNames>
      <definedName name="Post_ControlHandler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2.bin"/><Relationship Id="rId4" Type="http://schemas.openxmlformats.org/officeDocument/2006/relationships/comments" Target="../comments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3.bin"/><Relationship Id="rId4" Type="http://schemas.openxmlformats.org/officeDocument/2006/relationships/comments" Target="../comments2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5.bin"/><Relationship Id="rId4" Type="http://schemas.openxmlformats.org/officeDocument/2006/relationships/comments" Target="../comments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topLeftCell="B2" zoomScale="75" zoomScaleNormal="75" workbookViewId="0">
      <selection activeCell="D55" sqref="D55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8" width="11.85546875" style="1" customWidth="1"/>
    <col min="9" max="16384" width="9.140625" style="1"/>
  </cols>
  <sheetData>
    <row r="1" spans="1:10" hidden="1">
      <c r="A1" s="1" t="s">
        <v>0</v>
      </c>
    </row>
    <row r="2" spans="1:10" ht="15" customHeight="1"/>
    <row r="3" spans="1:10" ht="30" customHeight="1">
      <c r="C3" s="2"/>
      <c r="D3" s="2"/>
      <c r="E3" s="2"/>
      <c r="F3" s="2"/>
      <c r="G3" s="2"/>
      <c r="H3" s="2"/>
      <c r="I3" s="2"/>
    </row>
    <row r="4" spans="1:10" ht="15.75">
      <c r="C4" s="2"/>
      <c r="D4" s="3" t="s">
        <v>205</v>
      </c>
      <c r="E4" s="2"/>
      <c r="F4" s="2"/>
      <c r="G4" s="2"/>
      <c r="H4" s="2"/>
      <c r="I4" s="2"/>
    </row>
    <row r="5" spans="1:10">
      <c r="C5" s="2"/>
      <c r="D5" s="4" t="s">
        <v>81</v>
      </c>
      <c r="E5" s="2"/>
      <c r="F5" s="2"/>
      <c r="G5" s="2"/>
      <c r="H5" s="2"/>
      <c r="I5" s="2"/>
    </row>
    <row r="6" spans="1:10">
      <c r="C6" s="2"/>
      <c r="D6" s="4" t="s">
        <v>273</v>
      </c>
      <c r="E6" s="2"/>
      <c r="F6" s="2"/>
      <c r="G6" s="2"/>
      <c r="H6" s="2"/>
      <c r="I6" s="2"/>
    </row>
    <row r="7" spans="1:10">
      <c r="C7" s="2"/>
      <c r="D7" s="2"/>
      <c r="E7" s="2"/>
      <c r="F7" s="2"/>
      <c r="G7" s="2"/>
      <c r="H7" s="2"/>
      <c r="I7" s="2"/>
    </row>
    <row r="8" spans="1:10" ht="15.75" customHeight="1">
      <c r="C8" s="2"/>
      <c r="D8" s="2"/>
      <c r="E8" s="2"/>
      <c r="F8" s="2"/>
      <c r="G8" s="2"/>
      <c r="H8" s="2"/>
      <c r="I8" s="2"/>
    </row>
    <row r="9" spans="1:10">
      <c r="C9" s="2"/>
      <c r="D9" s="2"/>
      <c r="E9" s="2"/>
      <c r="F9" s="2"/>
      <c r="G9" s="2"/>
      <c r="H9" s="2"/>
      <c r="I9" s="2"/>
    </row>
    <row r="10" spans="1:10">
      <c r="C10" s="2"/>
      <c r="D10" s="5" t="s">
        <v>32</v>
      </c>
      <c r="E10" s="2"/>
      <c r="F10" s="2"/>
      <c r="G10" s="2"/>
      <c r="H10" s="2"/>
      <c r="I10" s="2"/>
    </row>
    <row r="11" spans="1:10">
      <c r="C11" s="2"/>
      <c r="D11" s="2"/>
      <c r="E11" s="2"/>
      <c r="F11" s="2"/>
      <c r="G11" s="2"/>
      <c r="H11" s="2"/>
      <c r="I11" s="2"/>
    </row>
    <row r="12" spans="1:10">
      <c r="C12" s="2"/>
      <c r="D12" s="18" t="s">
        <v>83</v>
      </c>
      <c r="E12" s="19"/>
      <c r="F12" s="19"/>
      <c r="G12" s="19"/>
      <c r="H12" s="20"/>
      <c r="I12" s="26"/>
      <c r="J12" s="27"/>
    </row>
    <row r="13" spans="1:10">
      <c r="C13" s="2"/>
      <c r="D13" s="17" t="s">
        <v>4</v>
      </c>
      <c r="E13" s="32" t="s">
        <v>49</v>
      </c>
      <c r="F13" s="32">
        <v>2010</v>
      </c>
      <c r="G13" s="32">
        <v>2011</v>
      </c>
      <c r="H13" s="33">
        <v>2012</v>
      </c>
      <c r="I13" s="26"/>
      <c r="J13" s="27"/>
    </row>
    <row r="14" spans="1:10">
      <c r="A14" s="1" t="s">
        <v>7</v>
      </c>
      <c r="C14" s="2"/>
      <c r="D14" s="34" t="s">
        <v>18</v>
      </c>
      <c r="E14" s="35">
        <v>50.346645253345599</v>
      </c>
      <c r="F14" s="35">
        <v>17.248956692181501</v>
      </c>
      <c r="G14" s="35">
        <v>18.931819426519699</v>
      </c>
      <c r="H14" s="36">
        <v>14.165869134644399</v>
      </c>
      <c r="I14" s="29"/>
      <c r="J14" s="30"/>
    </row>
    <row r="15" spans="1:10">
      <c r="A15" s="1" t="s">
        <v>21</v>
      </c>
      <c r="C15" s="2"/>
      <c r="D15" s="37" t="s">
        <v>50</v>
      </c>
      <c r="E15" s="38">
        <v>33.500212378144603</v>
      </c>
      <c r="F15" s="38">
        <v>11.6954881200387</v>
      </c>
      <c r="G15" s="38">
        <v>13.0849725136953</v>
      </c>
      <c r="H15" s="39">
        <v>8.7197517444106207</v>
      </c>
      <c r="I15" s="29"/>
      <c r="J15" s="30"/>
    </row>
    <row r="16" spans="1:10">
      <c r="A16" s="1" t="s">
        <v>33</v>
      </c>
      <c r="C16" s="2"/>
      <c r="D16" s="15" t="s">
        <v>51</v>
      </c>
      <c r="E16" s="21">
        <v>14.8510442792068</v>
      </c>
      <c r="F16" s="21">
        <v>6.1563383321446699</v>
      </c>
      <c r="G16" s="21">
        <v>5.4580760109568098</v>
      </c>
      <c r="H16" s="28">
        <v>3.2366299361053499</v>
      </c>
      <c r="I16" s="29"/>
      <c r="J16" s="30"/>
    </row>
    <row r="17" spans="1:10">
      <c r="A17" s="1" t="s">
        <v>34</v>
      </c>
      <c r="C17" s="2"/>
      <c r="D17" s="15" t="s">
        <v>52</v>
      </c>
      <c r="E17" s="21">
        <v>9.4128978453620693</v>
      </c>
      <c r="F17" s="21">
        <v>4.6043766097753602</v>
      </c>
      <c r="G17" s="21">
        <v>3.91390752753298</v>
      </c>
      <c r="H17" s="28">
        <v>0.89461370805373697</v>
      </c>
      <c r="I17" s="29"/>
      <c r="J17" s="30"/>
    </row>
    <row r="18" spans="1:10">
      <c r="A18" s="1" t="s">
        <v>35</v>
      </c>
      <c r="C18" s="2"/>
      <c r="D18" s="15" t="s">
        <v>53</v>
      </c>
      <c r="E18" s="21">
        <v>6.5718651541638398</v>
      </c>
      <c r="F18" s="21">
        <v>3.21466807518145</v>
      </c>
      <c r="G18" s="21">
        <v>2.73259870864179</v>
      </c>
      <c r="H18" s="28">
        <v>0.62459837034059595</v>
      </c>
      <c r="I18" s="29"/>
      <c r="J18" s="30"/>
    </row>
    <row r="19" spans="1:10">
      <c r="A19" s="1" t="s">
        <v>15</v>
      </c>
      <c r="C19" s="2"/>
      <c r="D19" s="15" t="s">
        <v>54</v>
      </c>
      <c r="E19" s="21">
        <v>2.7525155289720602</v>
      </c>
      <c r="F19" s="21">
        <v>1.3464098227611101</v>
      </c>
      <c r="G19" s="21">
        <v>1.1445031514713899</v>
      </c>
      <c r="H19" s="28">
        <v>0.26160255473955701</v>
      </c>
      <c r="I19" s="29"/>
      <c r="J19" s="30"/>
    </row>
    <row r="20" spans="1:10">
      <c r="A20" s="1" t="s">
        <v>10</v>
      </c>
      <c r="C20" s="2"/>
      <c r="D20" s="15" t="s">
        <v>55</v>
      </c>
      <c r="E20" s="21">
        <v>3.81934962519178</v>
      </c>
      <c r="F20" s="21">
        <v>1.8682582524203399</v>
      </c>
      <c r="G20" s="21">
        <v>1.5880955571704001</v>
      </c>
      <c r="H20" s="28">
        <v>0.36299581560104</v>
      </c>
      <c r="I20" s="29"/>
      <c r="J20" s="30"/>
    </row>
    <row r="21" spans="1:10">
      <c r="A21" s="1" t="s">
        <v>36</v>
      </c>
      <c r="C21" s="2"/>
      <c r="D21" s="15" t="s">
        <v>56</v>
      </c>
      <c r="E21" s="21">
        <v>2.84103269119823</v>
      </c>
      <c r="F21" s="21">
        <v>1.38970853459391</v>
      </c>
      <c r="G21" s="21">
        <v>1.18130881889118</v>
      </c>
      <c r="H21" s="28">
        <v>0.27001533771314101</v>
      </c>
      <c r="I21" s="29"/>
      <c r="J21" s="30"/>
    </row>
    <row r="22" spans="1:10">
      <c r="A22" s="1" t="s">
        <v>17</v>
      </c>
      <c r="C22" s="2"/>
      <c r="D22" s="15" t="s">
        <v>57</v>
      </c>
      <c r="E22" s="21">
        <v>2.2020124231776501</v>
      </c>
      <c r="F22" s="21">
        <v>1.0771278582088899</v>
      </c>
      <c r="G22" s="21">
        <v>0.91560252117711205</v>
      </c>
      <c r="H22" s="28">
        <v>0.209282043791645</v>
      </c>
      <c r="I22" s="29"/>
      <c r="J22" s="30"/>
    </row>
    <row r="23" spans="1:10">
      <c r="A23" s="1" t="s">
        <v>37</v>
      </c>
      <c r="C23" s="2"/>
      <c r="D23" s="15" t="s">
        <v>58</v>
      </c>
      <c r="E23" s="21">
        <v>0.63902026802058298</v>
      </c>
      <c r="F23" s="21">
        <v>0.31258067638501802</v>
      </c>
      <c r="G23" s="21">
        <v>0.26570629771407001</v>
      </c>
      <c r="H23" s="28">
        <v>6.0733293921495603E-2</v>
      </c>
      <c r="I23" s="29"/>
      <c r="J23" s="30"/>
    </row>
    <row r="24" spans="1:10">
      <c r="A24" s="1" t="s">
        <v>38</v>
      </c>
      <c r="C24" s="2"/>
      <c r="D24" s="15" t="s">
        <v>59</v>
      </c>
      <c r="E24" s="21">
        <v>3.1727328997284601</v>
      </c>
      <c r="F24" s="21">
        <v>1.5519617223693101</v>
      </c>
      <c r="G24" s="21">
        <v>1.3192306325960199</v>
      </c>
      <c r="H24" s="28">
        <v>0.30154054476312903</v>
      </c>
      <c r="I24" s="29"/>
      <c r="J24" s="30"/>
    </row>
    <row r="25" spans="1:10">
      <c r="A25" s="1" t="s">
        <v>23</v>
      </c>
      <c r="C25" s="2"/>
      <c r="D25" s="15" t="s">
        <v>60</v>
      </c>
      <c r="E25" s="21">
        <v>1.0982536960598499</v>
      </c>
      <c r="F25" s="21">
        <v>0.53721751928168304</v>
      </c>
      <c r="G25" s="21">
        <v>0.456656757437085</v>
      </c>
      <c r="H25" s="28">
        <v>0.104379419341083</v>
      </c>
      <c r="I25" s="29"/>
      <c r="J25" s="30"/>
    </row>
    <row r="26" spans="1:10">
      <c r="A26" s="1" t="s">
        <v>25</v>
      </c>
      <c r="C26" s="2"/>
      <c r="D26" s="15" t="s">
        <v>61</v>
      </c>
      <c r="E26" s="21">
        <v>0.85419731915766195</v>
      </c>
      <c r="F26" s="21">
        <v>0.41783584833019799</v>
      </c>
      <c r="G26" s="21">
        <v>0.35517747800662097</v>
      </c>
      <c r="H26" s="28">
        <v>8.1183992820842404E-2</v>
      </c>
      <c r="I26" s="29"/>
      <c r="J26" s="30"/>
    </row>
    <row r="27" spans="1:10">
      <c r="A27" s="1" t="s">
        <v>22</v>
      </c>
      <c r="C27" s="2"/>
      <c r="D27" s="15" t="s">
        <v>62</v>
      </c>
      <c r="E27" s="21">
        <v>1.22028188451095</v>
      </c>
      <c r="F27" s="21">
        <v>0.59690835475742599</v>
      </c>
      <c r="G27" s="21">
        <v>0.50739639715231599</v>
      </c>
      <c r="H27" s="28">
        <v>0.115977132601203</v>
      </c>
      <c r="I27" s="29"/>
      <c r="J27" s="30"/>
    </row>
    <row r="28" spans="1:10">
      <c r="A28" s="1" t="s">
        <v>16</v>
      </c>
      <c r="C28" s="2"/>
      <c r="D28" s="15" t="s">
        <v>63</v>
      </c>
      <c r="E28" s="21">
        <v>2.2654135341163002</v>
      </c>
      <c r="F28" s="21"/>
      <c r="G28" s="21">
        <v>0.22493785082781101</v>
      </c>
      <c r="H28" s="28">
        <v>2.0404756832884798</v>
      </c>
      <c r="I28" s="29"/>
      <c r="J28" s="30"/>
    </row>
    <row r="29" spans="1:10">
      <c r="A29" s="1" t="s">
        <v>8</v>
      </c>
      <c r="C29" s="2"/>
      <c r="D29" s="15" t="s">
        <v>64</v>
      </c>
      <c r="E29" s="21">
        <v>13.524528074146399</v>
      </c>
      <c r="F29" s="21">
        <v>3.9465331682081599</v>
      </c>
      <c r="G29" s="21">
        <v>5.6162266047025904</v>
      </c>
      <c r="H29" s="28">
        <v>3.9617683012356202</v>
      </c>
      <c r="I29" s="29"/>
      <c r="J29" s="30"/>
    </row>
    <row r="30" spans="1:10">
      <c r="A30" s="1" t="s">
        <v>39</v>
      </c>
      <c r="C30" s="2"/>
      <c r="D30" s="15" t="s">
        <v>65</v>
      </c>
      <c r="E30" s="21">
        <v>0.59404177116827295</v>
      </c>
      <c r="F30" s="21">
        <v>0.246253533285787</v>
      </c>
      <c r="G30" s="21">
        <v>0.218323040438272</v>
      </c>
      <c r="H30" s="28">
        <v>0.129465197444214</v>
      </c>
      <c r="I30" s="29"/>
      <c r="J30" s="30"/>
    </row>
    <row r="31" spans="1:10">
      <c r="A31" s="1" t="s">
        <v>40</v>
      </c>
      <c r="C31" s="2"/>
      <c r="D31" s="15" t="s">
        <v>66</v>
      </c>
      <c r="E31" s="21"/>
      <c r="F31" s="21"/>
      <c r="G31" s="21"/>
      <c r="H31" s="28"/>
      <c r="I31" s="29"/>
      <c r="J31" s="30"/>
    </row>
    <row r="32" spans="1:10">
      <c r="A32" s="1" t="s">
        <v>24</v>
      </c>
      <c r="C32" s="2"/>
      <c r="D32" s="15" t="s">
        <v>67</v>
      </c>
      <c r="E32" s="21">
        <v>0.94128978453620704</v>
      </c>
      <c r="F32" s="21">
        <v>9.3275073538771694E-2</v>
      </c>
      <c r="G32" s="21">
        <v>0.39038551684457101</v>
      </c>
      <c r="H32" s="28">
        <v>0.45762919415286402</v>
      </c>
      <c r="I32" s="29"/>
      <c r="J32" s="30"/>
    </row>
    <row r="33" spans="1:10">
      <c r="A33" s="1" t="s">
        <v>41</v>
      </c>
      <c r="C33" s="2"/>
      <c r="D33" s="15" t="s">
        <v>68</v>
      </c>
      <c r="E33" s="21"/>
      <c r="F33" s="21"/>
      <c r="G33" s="21"/>
      <c r="H33" s="28"/>
      <c r="I33" s="29"/>
      <c r="J33" s="30"/>
    </row>
    <row r="34" spans="1:10">
      <c r="A34" s="1" t="s">
        <v>11</v>
      </c>
      <c r="C34" s="2"/>
      <c r="D34" s="15" t="s">
        <v>69</v>
      </c>
      <c r="E34" s="21">
        <v>3.5893084690869199</v>
      </c>
      <c r="F34" s="21">
        <v>1.25308801286129</v>
      </c>
      <c r="G34" s="21">
        <v>1.40196134075307</v>
      </c>
      <c r="H34" s="28">
        <v>0.93425911547256602</v>
      </c>
      <c r="I34" s="29"/>
      <c r="J34" s="30"/>
    </row>
    <row r="35" spans="1:10">
      <c r="A35" s="1" t="s">
        <v>42</v>
      </c>
      <c r="C35" s="2"/>
      <c r="D35" s="37" t="s">
        <v>70</v>
      </c>
      <c r="E35" s="38">
        <v>16.846432875201</v>
      </c>
      <c r="F35" s="38">
        <v>5.5534685721428598</v>
      </c>
      <c r="G35" s="38">
        <v>5.8468469128243301</v>
      </c>
      <c r="H35" s="39">
        <v>5.4461173902338</v>
      </c>
      <c r="I35" s="29"/>
      <c r="J35" s="30"/>
    </row>
    <row r="36" spans="1:10">
      <c r="A36" s="1" t="s">
        <v>43</v>
      </c>
      <c r="C36" s="2"/>
      <c r="D36" s="15" t="s">
        <v>71</v>
      </c>
      <c r="E36" s="21">
        <v>11.0364731757657</v>
      </c>
      <c r="F36" s="21">
        <v>3.6527162065497398</v>
      </c>
      <c r="G36" s="21">
        <v>3.6819347454354299</v>
      </c>
      <c r="H36" s="28">
        <v>3.7018222237805398</v>
      </c>
      <c r="I36" s="29"/>
      <c r="J36" s="30"/>
    </row>
    <row r="37" spans="1:10">
      <c r="A37" s="1" t="s">
        <v>14</v>
      </c>
      <c r="C37" s="2"/>
      <c r="D37" s="15" t="s">
        <v>72</v>
      </c>
      <c r="E37" s="21">
        <v>2.7591182939414298</v>
      </c>
      <c r="F37" s="21">
        <v>0.91317905163743396</v>
      </c>
      <c r="G37" s="21">
        <v>0.92048368635885702</v>
      </c>
      <c r="H37" s="28">
        <v>0.92545555594513396</v>
      </c>
      <c r="I37" s="29"/>
      <c r="J37" s="30"/>
    </row>
    <row r="38" spans="1:10">
      <c r="A38" s="1" t="s">
        <v>44</v>
      </c>
      <c r="C38" s="2"/>
      <c r="D38" s="15" t="s">
        <v>73</v>
      </c>
      <c r="E38" s="21">
        <v>1.37955914697071</v>
      </c>
      <c r="F38" s="21">
        <v>0.45658952581871698</v>
      </c>
      <c r="G38" s="21">
        <v>0.46024184317942901</v>
      </c>
      <c r="H38" s="28">
        <v>0.46272777797256698</v>
      </c>
      <c r="I38" s="29"/>
      <c r="J38" s="30"/>
    </row>
    <row r="39" spans="1:10">
      <c r="A39" s="1" t="s">
        <v>13</v>
      </c>
      <c r="C39" s="2"/>
      <c r="D39" s="15" t="s">
        <v>74</v>
      </c>
      <c r="E39" s="21">
        <v>2.7591182939414298</v>
      </c>
      <c r="F39" s="21">
        <v>0.91317905163743396</v>
      </c>
      <c r="G39" s="21">
        <v>0.92048368635885702</v>
      </c>
      <c r="H39" s="28">
        <v>0.92545555594513396</v>
      </c>
      <c r="I39" s="29"/>
      <c r="J39" s="30"/>
    </row>
    <row r="40" spans="1:10">
      <c r="A40" s="1" t="s">
        <v>9</v>
      </c>
      <c r="C40" s="2"/>
      <c r="D40" s="15" t="s">
        <v>75</v>
      </c>
      <c r="E40" s="21">
        <v>4.1386774409121401</v>
      </c>
      <c r="F40" s="21">
        <v>1.3697685774561501</v>
      </c>
      <c r="G40" s="21">
        <v>1.3807255295382901</v>
      </c>
      <c r="H40" s="28">
        <v>1.3881833339177001</v>
      </c>
      <c r="I40" s="29"/>
      <c r="J40" s="30"/>
    </row>
    <row r="41" spans="1:10">
      <c r="A41" s="1" t="s">
        <v>45</v>
      </c>
      <c r="C41" s="2"/>
      <c r="D41" s="15" t="s">
        <v>76</v>
      </c>
      <c r="E41" s="21">
        <v>0.52667972781042005</v>
      </c>
      <c r="F41" s="21">
        <v>0.178355283522936</v>
      </c>
      <c r="G41" s="21">
        <v>0.175664825641003</v>
      </c>
      <c r="H41" s="28">
        <v>0.17265961864648</v>
      </c>
      <c r="I41" s="29"/>
      <c r="J41" s="30"/>
    </row>
    <row r="42" spans="1:10">
      <c r="A42" s="1" t="s">
        <v>46</v>
      </c>
      <c r="C42" s="2"/>
      <c r="D42" s="15" t="s">
        <v>77</v>
      </c>
      <c r="E42" s="21">
        <v>0.26333986390521003</v>
      </c>
      <c r="F42" s="21">
        <v>8.9177641761468196E-2</v>
      </c>
      <c r="G42" s="21">
        <v>8.7832412820501707E-2</v>
      </c>
      <c r="H42" s="28">
        <v>8.6329809323240095E-2</v>
      </c>
      <c r="I42" s="29"/>
      <c r="J42" s="30"/>
    </row>
    <row r="43" spans="1:10">
      <c r="A43" s="1" t="s">
        <v>47</v>
      </c>
      <c r="C43" s="2"/>
      <c r="D43" s="15" t="s">
        <v>78</v>
      </c>
      <c r="E43" s="21">
        <v>0.35576037777991998</v>
      </c>
      <c r="F43" s="21">
        <v>3.5253304502771698E-2</v>
      </c>
      <c r="G43" s="21">
        <v>0.14754616615845301</v>
      </c>
      <c r="H43" s="28">
        <v>0.172960907118695</v>
      </c>
      <c r="I43" s="29"/>
      <c r="J43" s="30"/>
    </row>
    <row r="44" spans="1:10">
      <c r="A44" s="1" t="s">
        <v>48</v>
      </c>
      <c r="C44" s="2"/>
      <c r="D44" s="15" t="s">
        <v>79</v>
      </c>
      <c r="E44" s="21">
        <v>1.3704739657021801</v>
      </c>
      <c r="F44" s="21">
        <v>0.46952971669126797</v>
      </c>
      <c r="G44" s="21">
        <v>0.515338519912521</v>
      </c>
      <c r="H44" s="28">
        <v>0.38560572909838697</v>
      </c>
      <c r="I44" s="29"/>
      <c r="J44" s="30"/>
    </row>
    <row r="45" spans="1:10" ht="13.5" thickBot="1">
      <c r="A45" s="1" t="s">
        <v>12</v>
      </c>
      <c r="C45" s="2"/>
      <c r="D45" s="16" t="s">
        <v>80</v>
      </c>
      <c r="E45" s="23">
        <v>3.29370576423756</v>
      </c>
      <c r="F45" s="23">
        <v>1.1284364191146801</v>
      </c>
      <c r="G45" s="23">
        <v>1.23853024285643</v>
      </c>
      <c r="H45" s="31">
        <v>0.92673910226645595</v>
      </c>
      <c r="I45" s="29"/>
      <c r="J45" s="30"/>
    </row>
    <row r="46" spans="1:10">
      <c r="C46" s="2"/>
      <c r="D46" s="2"/>
      <c r="E46" s="2"/>
      <c r="F46" s="2"/>
      <c r="G46" s="2"/>
      <c r="H46" s="2"/>
      <c r="I46" s="2"/>
    </row>
    <row r="47" spans="1:10">
      <c r="C47" s="2"/>
      <c r="D47" s="2"/>
      <c r="E47" s="2"/>
      <c r="F47" s="2"/>
      <c r="G47" s="2"/>
      <c r="H47" s="2"/>
      <c r="I47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7"/>
  <sheetViews>
    <sheetView topLeftCell="B2" zoomScale="75" zoomScaleNormal="75" workbookViewId="0">
      <selection activeCell="K19" sqref="K19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8" width="11.85546875" style="1" customWidth="1"/>
    <col min="9" max="16384" width="9.140625" style="1"/>
  </cols>
  <sheetData>
    <row r="1" spans="1:9" hidden="1">
      <c r="A1" s="1" t="s">
        <v>0</v>
      </c>
    </row>
    <row r="2" spans="1:9" ht="15" customHeight="1"/>
    <row r="3" spans="1:9" ht="30" customHeight="1">
      <c r="C3" s="2"/>
      <c r="D3" s="2"/>
      <c r="E3" s="2"/>
      <c r="F3" s="2"/>
      <c r="G3" s="2"/>
      <c r="H3" s="2"/>
      <c r="I3" s="2"/>
    </row>
    <row r="4" spans="1:9" ht="15.75">
      <c r="C4" s="2"/>
      <c r="D4" s="3" t="s">
        <v>206</v>
      </c>
      <c r="E4" s="2"/>
      <c r="F4" s="2"/>
      <c r="G4" s="2"/>
      <c r="H4" s="2"/>
      <c r="I4" s="2"/>
    </row>
    <row r="5" spans="1:9">
      <c r="C5" s="2"/>
      <c r="D5" s="4" t="s">
        <v>88</v>
      </c>
      <c r="E5" s="2"/>
      <c r="F5" s="2"/>
      <c r="G5" s="2"/>
      <c r="H5" s="2"/>
      <c r="I5" s="2"/>
    </row>
    <row r="6" spans="1:9">
      <c r="C6" s="2"/>
      <c r="D6" s="4" t="s">
        <v>273</v>
      </c>
      <c r="E6" s="2"/>
      <c r="F6" s="2"/>
      <c r="G6" s="2"/>
      <c r="H6" s="2"/>
      <c r="I6" s="2"/>
    </row>
    <row r="7" spans="1:9">
      <c r="C7" s="2"/>
      <c r="D7" s="2"/>
      <c r="E7" s="2"/>
      <c r="F7" s="2"/>
      <c r="G7" s="2"/>
      <c r="H7" s="2"/>
      <c r="I7" s="2"/>
    </row>
    <row r="8" spans="1:9">
      <c r="C8" s="2"/>
      <c r="D8" s="5" t="s">
        <v>2</v>
      </c>
      <c r="E8" s="2"/>
      <c r="F8" s="2"/>
      <c r="G8" s="2"/>
      <c r="H8" s="2"/>
      <c r="I8" s="2"/>
    </row>
    <row r="9" spans="1:9">
      <c r="C9" s="2"/>
      <c r="D9" s="2"/>
      <c r="E9" s="2"/>
      <c r="F9" s="2"/>
      <c r="G9" s="2"/>
      <c r="H9" s="2"/>
      <c r="I9" s="2"/>
    </row>
    <row r="10" spans="1:9">
      <c r="C10" s="2"/>
      <c r="D10" s="2"/>
      <c r="E10" s="2"/>
      <c r="F10" s="2"/>
      <c r="G10" s="2"/>
      <c r="H10" s="2"/>
      <c r="I10" s="2"/>
    </row>
    <row r="11" spans="1:9">
      <c r="C11" s="2"/>
      <c r="D11" s="2"/>
      <c r="E11" s="2"/>
      <c r="F11" s="2"/>
      <c r="G11" s="2"/>
      <c r="H11" s="2"/>
      <c r="I11" s="2"/>
    </row>
    <row r="12" spans="1:9">
      <c r="C12" s="2"/>
      <c r="D12" s="2"/>
      <c r="E12" s="2"/>
      <c r="F12" s="2"/>
      <c r="G12" s="2"/>
      <c r="H12" s="2"/>
      <c r="I12" s="2"/>
    </row>
    <row r="13" spans="1:9">
      <c r="C13" s="2"/>
      <c r="D13" s="2"/>
      <c r="E13" s="2"/>
      <c r="F13" s="2"/>
      <c r="G13" s="2"/>
      <c r="H13" s="2"/>
      <c r="I13" s="2"/>
    </row>
    <row r="14" spans="1:9">
      <c r="C14" s="2"/>
      <c r="D14" s="2"/>
      <c r="E14" s="2"/>
      <c r="F14" s="2"/>
      <c r="G14" s="2"/>
      <c r="H14" s="2"/>
      <c r="I14" s="2"/>
    </row>
    <row r="15" spans="1:9">
      <c r="C15" s="2"/>
      <c r="D15" s="2"/>
      <c r="E15" s="2"/>
      <c r="F15" s="2"/>
      <c r="G15" s="2"/>
      <c r="H15" s="2"/>
      <c r="I15" s="2"/>
    </row>
    <row r="16" spans="1:9">
      <c r="C16" s="2"/>
      <c r="D16" s="2"/>
      <c r="E16" s="2"/>
      <c r="F16" s="2"/>
      <c r="G16" s="2"/>
      <c r="H16" s="2"/>
      <c r="I16" s="2"/>
    </row>
    <row r="17" spans="3:9">
      <c r="C17" s="2"/>
      <c r="D17" s="2"/>
      <c r="E17" s="2"/>
      <c r="F17" s="2"/>
      <c r="G17" s="2"/>
      <c r="H17" s="2"/>
      <c r="I17" s="2"/>
    </row>
    <row r="18" spans="3:9">
      <c r="C18" s="2"/>
      <c r="D18" s="2"/>
      <c r="E18" s="2"/>
      <c r="F18" s="2"/>
      <c r="G18" s="2"/>
      <c r="H18" s="2"/>
      <c r="I18" s="2"/>
    </row>
    <row r="19" spans="3:9">
      <c r="C19" s="2"/>
      <c r="D19" s="2"/>
      <c r="E19" s="2"/>
      <c r="F19" s="2"/>
      <c r="G19" s="2"/>
      <c r="H19" s="2"/>
      <c r="I19" s="2"/>
    </row>
    <row r="20" spans="3:9">
      <c r="C20" s="2"/>
      <c r="D20" s="2"/>
      <c r="E20" s="2"/>
      <c r="F20" s="2"/>
      <c r="G20" s="2"/>
      <c r="H20" s="2"/>
      <c r="I20" s="2"/>
    </row>
    <row r="21" spans="3:9">
      <c r="C21" s="2"/>
      <c r="D21" s="2"/>
      <c r="E21" s="2"/>
      <c r="F21" s="2"/>
      <c r="G21" s="2"/>
      <c r="H21" s="2"/>
      <c r="I21" s="2"/>
    </row>
    <row r="22" spans="3:9">
      <c r="C22" s="2"/>
      <c r="D22" s="2"/>
      <c r="E22" s="2"/>
      <c r="F22" s="2"/>
      <c r="G22" s="2"/>
      <c r="H22" s="2"/>
      <c r="I22" s="2"/>
    </row>
    <row r="23" spans="3:9">
      <c r="C23" s="2"/>
      <c r="D23" s="2"/>
      <c r="E23" s="2"/>
      <c r="F23" s="2"/>
      <c r="G23" s="2"/>
      <c r="H23" s="2"/>
      <c r="I23" s="2"/>
    </row>
    <row r="24" spans="3:9">
      <c r="C24" s="2"/>
      <c r="D24" s="2"/>
      <c r="E24" s="2"/>
      <c r="F24" s="2"/>
      <c r="G24" s="2"/>
      <c r="H24" s="2"/>
      <c r="I24" s="2"/>
    </row>
    <row r="25" spans="3:9">
      <c r="C25" s="2"/>
      <c r="D25" s="2"/>
      <c r="E25" s="2"/>
      <c r="F25" s="2"/>
      <c r="G25" s="2"/>
      <c r="H25" s="2"/>
      <c r="I25" s="2"/>
    </row>
    <row r="26" spans="3:9">
      <c r="C26" s="2"/>
      <c r="D26" s="2"/>
      <c r="E26" s="2"/>
      <c r="F26" s="2"/>
      <c r="G26" s="2"/>
      <c r="H26" s="2"/>
      <c r="I26" s="2"/>
    </row>
    <row r="27" spans="3:9">
      <c r="C27" s="2"/>
      <c r="D27" s="2"/>
      <c r="E27" s="2"/>
      <c r="F27" s="2"/>
      <c r="G27" s="2"/>
      <c r="H27" s="2"/>
      <c r="I27" s="2"/>
    </row>
    <row r="28" spans="3:9">
      <c r="C28" s="2"/>
      <c r="D28" s="2"/>
      <c r="E28" s="2"/>
      <c r="F28" s="2"/>
      <c r="G28" s="2"/>
      <c r="H28" s="2"/>
      <c r="I28" s="2"/>
    </row>
    <row r="29" spans="3:9">
      <c r="C29" s="2"/>
      <c r="D29" s="2"/>
      <c r="E29" s="2"/>
      <c r="F29" s="2"/>
      <c r="G29" s="2"/>
      <c r="H29" s="2"/>
      <c r="I29" s="2"/>
    </row>
    <row r="30" spans="3:9">
      <c r="C30" s="2"/>
      <c r="D30" s="2"/>
      <c r="E30" s="2"/>
      <c r="F30" s="2"/>
      <c r="G30" s="2"/>
      <c r="H30" s="2"/>
      <c r="I30" s="2"/>
    </row>
    <row r="31" spans="3:9">
      <c r="C31" s="2"/>
      <c r="D31" s="2"/>
      <c r="E31" s="2"/>
      <c r="F31" s="2"/>
      <c r="G31" s="2"/>
      <c r="H31" s="2"/>
      <c r="I31" s="2"/>
    </row>
    <row r="32" spans="3:9">
      <c r="C32" s="2"/>
      <c r="D32" s="2"/>
      <c r="E32" s="2"/>
      <c r="F32" s="2"/>
      <c r="G32" s="2"/>
      <c r="H32" s="2"/>
      <c r="I32" s="2"/>
    </row>
    <row r="33" spans="1:9">
      <c r="C33" s="2"/>
      <c r="D33" s="2"/>
      <c r="E33" s="2"/>
      <c r="F33" s="2"/>
      <c r="G33" s="2"/>
      <c r="H33" s="2"/>
      <c r="I33" s="2"/>
    </row>
    <row r="34" spans="1:9">
      <c r="C34" s="2"/>
      <c r="D34" s="2"/>
      <c r="E34" s="2"/>
      <c r="F34" s="2"/>
      <c r="G34" s="2"/>
      <c r="H34" s="2"/>
      <c r="I34" s="2"/>
    </row>
    <row r="35" spans="1:9">
      <c r="C35" s="2"/>
      <c r="D35" s="2"/>
      <c r="E35" s="2"/>
      <c r="F35" s="2"/>
      <c r="G35" s="2"/>
      <c r="H35" s="2"/>
      <c r="I35" s="2"/>
    </row>
    <row r="36" spans="1:9">
      <c r="C36" s="2"/>
      <c r="D36" s="2"/>
      <c r="E36" s="2"/>
      <c r="F36" s="2"/>
      <c r="G36" s="2"/>
      <c r="H36" s="2"/>
      <c r="I36" s="2"/>
    </row>
    <row r="37" spans="1:9">
      <c r="C37" s="2"/>
      <c r="D37" s="2"/>
      <c r="E37" s="2"/>
      <c r="F37" s="2"/>
      <c r="G37" s="2"/>
      <c r="H37" s="2"/>
      <c r="I37" s="2"/>
    </row>
    <row r="38" spans="1:9">
      <c r="C38" s="2"/>
      <c r="D38" s="2"/>
      <c r="E38" s="2"/>
      <c r="F38" s="2"/>
      <c r="G38" s="2"/>
      <c r="H38" s="2"/>
      <c r="I38" s="2"/>
    </row>
    <row r="39" spans="1:9">
      <c r="C39" s="2"/>
      <c r="D39" s="2"/>
      <c r="E39" s="2"/>
      <c r="F39" s="2"/>
      <c r="G39" s="2"/>
      <c r="H39" s="2"/>
      <c r="I39" s="2"/>
    </row>
    <row r="40" spans="1:9" ht="15.75" customHeight="1">
      <c r="C40" s="2"/>
      <c r="D40" s="2"/>
      <c r="E40" s="2"/>
      <c r="F40" s="2"/>
      <c r="G40" s="2"/>
      <c r="H40" s="2"/>
      <c r="I40" s="2"/>
    </row>
    <row r="41" spans="1:9" ht="15.75" customHeight="1">
      <c r="C41" s="2"/>
      <c r="D41" s="2"/>
      <c r="E41" s="2"/>
      <c r="F41" s="2"/>
      <c r="G41" s="2"/>
      <c r="H41" s="2"/>
      <c r="I41" s="2"/>
    </row>
    <row r="42" spans="1:9">
      <c r="C42" s="2"/>
      <c r="D42" s="2"/>
      <c r="E42" s="2"/>
      <c r="F42" s="2"/>
      <c r="G42" s="2"/>
      <c r="H42" s="2"/>
      <c r="I42" s="2"/>
    </row>
    <row r="43" spans="1:9">
      <c r="C43" s="2"/>
      <c r="D43" s="5" t="s">
        <v>3</v>
      </c>
      <c r="E43" s="2"/>
      <c r="F43" s="2"/>
      <c r="G43" s="2"/>
      <c r="H43" s="2"/>
      <c r="I43" s="2"/>
    </row>
    <row r="44" spans="1:9">
      <c r="C44" s="2"/>
      <c r="D44" s="2"/>
      <c r="E44" s="2"/>
      <c r="F44" s="2"/>
      <c r="G44" s="2"/>
      <c r="H44" s="2"/>
      <c r="I44" s="2"/>
    </row>
    <row r="45" spans="1:9">
      <c r="C45" s="2"/>
      <c r="D45" s="18" t="s">
        <v>1</v>
      </c>
      <c r="E45" s="19"/>
      <c r="F45" s="20"/>
      <c r="G45" s="2"/>
      <c r="H45" s="2"/>
      <c r="I45" s="2"/>
    </row>
    <row r="46" spans="1:9">
      <c r="C46" s="2"/>
      <c r="D46" s="6" t="s">
        <v>4</v>
      </c>
      <c r="E46" s="19" t="s">
        <v>5</v>
      </c>
      <c r="F46" s="20" t="s">
        <v>6</v>
      </c>
      <c r="G46" s="2"/>
      <c r="H46" s="2"/>
      <c r="I46" s="2"/>
    </row>
    <row r="47" spans="1:9">
      <c r="A47" s="1" t="s">
        <v>21</v>
      </c>
      <c r="C47" s="2"/>
      <c r="D47" s="15" t="s">
        <v>26</v>
      </c>
      <c r="E47" s="21">
        <v>38.1129899135153</v>
      </c>
      <c r="F47" s="22"/>
      <c r="G47" s="2"/>
      <c r="H47" s="2"/>
      <c r="I47" s="2"/>
    </row>
    <row r="48" spans="1:9">
      <c r="A48" s="1" t="s">
        <v>8</v>
      </c>
      <c r="C48" s="2"/>
      <c r="D48" s="15" t="s">
        <v>19</v>
      </c>
      <c r="E48" s="21">
        <v>15.408834830519799</v>
      </c>
      <c r="F48" s="22">
        <v>0.40429351949256698</v>
      </c>
      <c r="G48" s="2"/>
      <c r="H48" s="2"/>
      <c r="I48" s="2"/>
    </row>
    <row r="49" spans="1:9">
      <c r="A49" s="1" t="s">
        <v>10</v>
      </c>
      <c r="C49" s="2"/>
      <c r="D49" s="15" t="s">
        <v>27</v>
      </c>
      <c r="E49" s="21">
        <v>4.3235580576998203</v>
      </c>
      <c r="F49" s="22">
        <v>0.113440537399734</v>
      </c>
      <c r="G49" s="2"/>
      <c r="H49" s="2"/>
      <c r="I49" s="2"/>
    </row>
    <row r="50" spans="1:9">
      <c r="A50" s="1" t="s">
        <v>11</v>
      </c>
      <c r="C50" s="2"/>
      <c r="D50" s="15" t="s">
        <v>31</v>
      </c>
      <c r="E50" s="21">
        <v>4.0835346335909302</v>
      </c>
      <c r="F50" s="22">
        <v>0.107142857142857</v>
      </c>
      <c r="G50" s="2"/>
      <c r="H50" s="2"/>
      <c r="I50" s="2"/>
    </row>
    <row r="51" spans="1:9">
      <c r="A51" s="1" t="s">
        <v>15</v>
      </c>
      <c r="C51" s="2"/>
      <c r="D51" s="15" t="s">
        <v>28</v>
      </c>
      <c r="E51" s="21">
        <v>3.1158866985458098</v>
      </c>
      <c r="F51" s="22">
        <v>8.1753929713104995E-2</v>
      </c>
      <c r="G51" s="2"/>
      <c r="H51" s="2"/>
      <c r="I51" s="2"/>
    </row>
    <row r="52" spans="1:9">
      <c r="A52" s="1" t="s">
        <v>16</v>
      </c>
      <c r="C52" s="2"/>
      <c r="D52" s="15" t="s">
        <v>20</v>
      </c>
      <c r="E52" s="21">
        <v>2.61968073448186</v>
      </c>
      <c r="F52" s="22">
        <v>6.8734589976445007E-2</v>
      </c>
      <c r="G52" s="2"/>
      <c r="H52" s="2"/>
      <c r="I52" s="2"/>
    </row>
    <row r="53" spans="1:9">
      <c r="A53" s="1" t="s">
        <v>17</v>
      </c>
      <c r="C53" s="2"/>
      <c r="D53" s="15" t="s">
        <v>29</v>
      </c>
      <c r="E53" s="21">
        <v>2.4927093588366498</v>
      </c>
      <c r="F53" s="22">
        <v>6.5403143770484007E-2</v>
      </c>
      <c r="G53" s="2"/>
      <c r="H53" s="2"/>
      <c r="I53" s="2"/>
    </row>
    <row r="54" spans="1:9" ht="13.5" thickBot="1">
      <c r="A54" s="1" t="s">
        <v>22</v>
      </c>
      <c r="C54" s="2"/>
      <c r="D54" s="16" t="s">
        <v>30</v>
      </c>
      <c r="E54" s="23">
        <v>1.38137643635531</v>
      </c>
      <c r="F54" s="24">
        <v>3.6244242172809901E-2</v>
      </c>
      <c r="G54" s="2"/>
      <c r="H54" s="2"/>
      <c r="I54" s="2"/>
    </row>
    <row r="55" spans="1:9">
      <c r="C55" s="2"/>
      <c r="D55" s="2"/>
      <c r="E55" s="11"/>
      <c r="F55" s="2"/>
      <c r="G55" s="2"/>
      <c r="H55" s="2"/>
      <c r="I55" s="2"/>
    </row>
    <row r="56" spans="1:9">
      <c r="C56" s="2"/>
      <c r="D56" s="2"/>
      <c r="E56" s="11"/>
      <c r="F56" s="2"/>
      <c r="G56" s="2"/>
      <c r="H56" s="2"/>
      <c r="I56" s="2"/>
    </row>
    <row r="57" spans="1:9">
      <c r="E57" s="12"/>
    </row>
    <row r="58" spans="1:9">
      <c r="E58" s="12"/>
    </row>
    <row r="59" spans="1:9">
      <c r="E59" s="12"/>
    </row>
    <row r="60" spans="1:9">
      <c r="E60" s="12"/>
    </row>
    <row r="61" spans="1:9">
      <c r="E61" s="12"/>
    </row>
    <row r="62" spans="1:9">
      <c r="E62" s="12"/>
    </row>
    <row r="63" spans="1:9">
      <c r="E63" s="12"/>
    </row>
    <row r="64" spans="1:9">
      <c r="E64" s="12"/>
    </row>
    <row r="65" spans="5:5">
      <c r="E65" s="12"/>
    </row>
    <row r="66" spans="5:5">
      <c r="E66" s="12"/>
    </row>
    <row r="67" spans="5:5">
      <c r="E67" s="1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47"/>
  <sheetViews>
    <sheetView topLeftCell="B2" zoomScale="75" zoomScaleNormal="75" workbookViewId="0">
      <selection activeCell="AG18" sqref="AG18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43.42578125" style="1" customWidth="1"/>
    <col min="5" max="5" width="17.140625" style="1" customWidth="1"/>
    <col min="6" max="8" width="11.85546875" style="1" customWidth="1"/>
    <col min="9" max="9" width="10.140625" style="1" customWidth="1"/>
    <col min="10" max="12" width="11.85546875" style="1" hidden="1" customWidth="1"/>
    <col min="13" max="13" width="10.140625" style="1" customWidth="1"/>
    <col min="14" max="19" width="11.85546875" style="1" hidden="1" customWidth="1"/>
    <col min="20" max="20" width="10.7109375" style="1" customWidth="1"/>
    <col min="21" max="21" width="11.85546875" style="1" hidden="1" customWidth="1"/>
    <col min="22" max="22" width="10.7109375" style="1" customWidth="1"/>
    <col min="23" max="23" width="11.85546875" style="1" hidden="1" customWidth="1"/>
    <col min="24" max="24" width="10.28515625" style="1" customWidth="1"/>
    <col min="25" max="25" width="11.85546875" style="1" hidden="1" customWidth="1"/>
    <col min="26" max="26" width="10.7109375" style="1" customWidth="1"/>
    <col min="27" max="27" width="10" style="1" customWidth="1"/>
    <col min="28" max="30" width="11.85546875" style="1" hidden="1" customWidth="1"/>
    <col min="31" max="16384" width="9.140625" style="1"/>
  </cols>
  <sheetData>
    <row r="1" spans="1:31" hidden="1">
      <c r="A1" s="1" t="s">
        <v>0</v>
      </c>
    </row>
    <row r="2" spans="1:31" ht="15" customHeight="1"/>
    <row r="3" spans="1:31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.75">
      <c r="C4" s="2"/>
      <c r="D4" s="136" t="s">
        <v>272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>
      <c r="C5" s="2"/>
      <c r="D5" s="137" t="s">
        <v>81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>
      <c r="C6" s="2"/>
      <c r="D6" s="137" t="s">
        <v>276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15.75" customHeight="1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>
      <c r="C10" s="2"/>
      <c r="D10" s="138" t="s">
        <v>82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>
      <c r="C12" s="2"/>
      <c r="D12" s="142" t="s">
        <v>83</v>
      </c>
      <c r="E12" s="6"/>
      <c r="F12" s="6"/>
      <c r="G12" s="6"/>
      <c r="H12" s="6"/>
      <c r="I12" s="6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20"/>
      <c r="AE12" s="2"/>
    </row>
    <row r="13" spans="1:31">
      <c r="C13" s="2"/>
      <c r="D13" s="141" t="s">
        <v>4</v>
      </c>
      <c r="E13" s="147" t="s">
        <v>5</v>
      </c>
      <c r="F13" s="147" t="s">
        <v>84</v>
      </c>
      <c r="G13" s="147" t="s">
        <v>85</v>
      </c>
      <c r="H13" s="147" t="s">
        <v>86</v>
      </c>
      <c r="I13" s="147" t="s">
        <v>87</v>
      </c>
      <c r="J13" s="48">
        <v>0</v>
      </c>
      <c r="K13" s="48">
        <v>0.05</v>
      </c>
      <c r="L13" s="48">
        <v>0.1</v>
      </c>
      <c r="M13" s="48">
        <v>0.15</v>
      </c>
      <c r="N13" s="48">
        <v>0.2</v>
      </c>
      <c r="O13" s="48">
        <v>0.25</v>
      </c>
      <c r="P13" s="48">
        <v>0.3</v>
      </c>
      <c r="Q13" s="48">
        <v>0.35</v>
      </c>
      <c r="R13" s="48">
        <v>0.4</v>
      </c>
      <c r="S13" s="48">
        <v>0.45</v>
      </c>
      <c r="T13" s="48">
        <v>0.5</v>
      </c>
      <c r="U13" s="48">
        <v>0.55000000000000004</v>
      </c>
      <c r="V13" s="48">
        <v>0.6</v>
      </c>
      <c r="W13" s="48">
        <v>0.65</v>
      </c>
      <c r="X13" s="48">
        <v>0.7</v>
      </c>
      <c r="Y13" s="48">
        <v>0.75</v>
      </c>
      <c r="Z13" s="48">
        <v>0.8</v>
      </c>
      <c r="AA13" s="48">
        <v>0.85</v>
      </c>
      <c r="AB13" s="46">
        <v>0.9</v>
      </c>
      <c r="AC13" s="46">
        <v>0.95</v>
      </c>
      <c r="AD13" s="47">
        <v>1</v>
      </c>
      <c r="AE13" s="2"/>
    </row>
    <row r="14" spans="1:31">
      <c r="A14" s="134" t="s">
        <v>7</v>
      </c>
      <c r="C14" s="2"/>
      <c r="D14" s="49" t="s">
        <v>18</v>
      </c>
      <c r="E14" s="50">
        <v>50.346645253345599</v>
      </c>
      <c r="F14" s="51">
        <v>0.22198300000000001</v>
      </c>
      <c r="G14" s="50">
        <v>64.497562039649495</v>
      </c>
      <c r="H14" s="50">
        <v>19.325565202154699</v>
      </c>
      <c r="I14" s="132">
        <v>0.29963249138431702</v>
      </c>
      <c r="J14" s="35">
        <v>26.868452611977599</v>
      </c>
      <c r="K14" s="35">
        <v>40.408063555447796</v>
      </c>
      <c r="L14" s="35">
        <v>43.964509868928502</v>
      </c>
      <c r="M14" s="35">
        <v>46.795437524931103</v>
      </c>
      <c r="N14" s="35">
        <v>49.309657192498101</v>
      </c>
      <c r="O14" s="35">
        <v>51.393222427899602</v>
      </c>
      <c r="P14" s="35">
        <v>53.197111100227602</v>
      </c>
      <c r="Q14" s="35">
        <v>55.104877275237797</v>
      </c>
      <c r="R14" s="35">
        <v>56.781962196552897</v>
      </c>
      <c r="S14" s="35">
        <v>58.424806338136698</v>
      </c>
      <c r="T14" s="35">
        <v>60.684743962848501</v>
      </c>
      <c r="U14" s="35">
        <v>62.914751724976298</v>
      </c>
      <c r="V14" s="35">
        <v>65.066593551783996</v>
      </c>
      <c r="W14" s="35">
        <v>67.7412960381576</v>
      </c>
      <c r="X14" s="35">
        <v>70.621478063454006</v>
      </c>
      <c r="Y14" s="35">
        <v>73.7416955738273</v>
      </c>
      <c r="Z14" s="35">
        <v>77.947696398358104</v>
      </c>
      <c r="AA14" s="35">
        <v>82.597104380554001</v>
      </c>
      <c r="AB14" s="21">
        <v>88.373124185684901</v>
      </c>
      <c r="AC14" s="21">
        <v>101.772403383003</v>
      </c>
      <c r="AD14" s="28">
        <v>177.69498892334701</v>
      </c>
      <c r="AE14" s="2"/>
    </row>
    <row r="15" spans="1:31">
      <c r="A15" s="134" t="s">
        <v>21</v>
      </c>
      <c r="C15" s="2"/>
      <c r="D15" s="52" t="s">
        <v>50</v>
      </c>
      <c r="E15" s="53">
        <v>33.500212378144603</v>
      </c>
      <c r="F15" s="54">
        <v>0.22090699999999999</v>
      </c>
      <c r="G15" s="53">
        <v>46.303993812387603</v>
      </c>
      <c r="H15" s="53">
        <v>17.399555197167299</v>
      </c>
      <c r="I15" s="133">
        <v>0.37576791470010201</v>
      </c>
      <c r="J15" s="38">
        <v>12.6772885003772</v>
      </c>
      <c r="K15" s="38">
        <v>25.087574341874799</v>
      </c>
      <c r="L15" s="38">
        <v>28.336201958890602</v>
      </c>
      <c r="M15" s="38">
        <v>30.540156844832001</v>
      </c>
      <c r="N15" s="38">
        <v>32.677504851050401</v>
      </c>
      <c r="O15" s="38">
        <v>34.489781628254903</v>
      </c>
      <c r="P15" s="38">
        <v>36.1422151623849</v>
      </c>
      <c r="Q15" s="38">
        <v>37.552964564207301</v>
      </c>
      <c r="R15" s="38">
        <v>39.241171527895098</v>
      </c>
      <c r="S15" s="38">
        <v>41.051031611570899</v>
      </c>
      <c r="T15" s="38">
        <v>42.715877884271599</v>
      </c>
      <c r="U15" s="38">
        <v>44.5919689735045</v>
      </c>
      <c r="V15" s="38">
        <v>46.581734912537698</v>
      </c>
      <c r="W15" s="38">
        <v>49.366520698962603</v>
      </c>
      <c r="X15" s="38">
        <v>51.683398030632901</v>
      </c>
      <c r="Y15" s="38">
        <v>54.502289329099902</v>
      </c>
      <c r="Z15" s="38">
        <v>58.098593304134802</v>
      </c>
      <c r="AA15" s="38">
        <v>62.712902317554999</v>
      </c>
      <c r="AB15" s="21">
        <v>67.694371752066402</v>
      </c>
      <c r="AC15" s="21">
        <v>80.882666389529106</v>
      </c>
      <c r="AD15" s="28">
        <v>151.12136664737901</v>
      </c>
      <c r="AE15" s="2"/>
    </row>
    <row r="16" spans="1:31">
      <c r="A16" s="134" t="s">
        <v>33</v>
      </c>
      <c r="C16" s="2"/>
      <c r="D16" s="6" t="s">
        <v>51</v>
      </c>
      <c r="E16" s="9">
        <v>14.8510442792068</v>
      </c>
      <c r="F16" s="41">
        <v>0.21842400000000001</v>
      </c>
      <c r="G16" s="9">
        <v>21.338663265941999</v>
      </c>
      <c r="H16" s="9">
        <v>8.6998389674648902</v>
      </c>
      <c r="I16" s="72">
        <v>0.40770309081874101</v>
      </c>
      <c r="J16" s="21">
        <v>5.7398564377676502</v>
      </c>
      <c r="K16" s="21">
        <v>10.887342421216999</v>
      </c>
      <c r="L16" s="21">
        <v>12.3947643861315</v>
      </c>
      <c r="M16" s="21">
        <v>13.575490136313199</v>
      </c>
      <c r="N16" s="21">
        <v>14.541174983915401</v>
      </c>
      <c r="O16" s="21">
        <v>15.436390887520201</v>
      </c>
      <c r="P16" s="21">
        <v>16.210274308411101</v>
      </c>
      <c r="Q16" s="21">
        <v>16.9770956450756</v>
      </c>
      <c r="R16" s="21">
        <v>17.804220928155999</v>
      </c>
      <c r="S16" s="21">
        <v>18.5139526117486</v>
      </c>
      <c r="T16" s="21">
        <v>19.377038601590002</v>
      </c>
      <c r="U16" s="21">
        <v>20.431797927400002</v>
      </c>
      <c r="V16" s="21">
        <v>21.4339726143162</v>
      </c>
      <c r="W16" s="21">
        <v>22.6318432085259</v>
      </c>
      <c r="X16" s="21">
        <v>23.837320558099901</v>
      </c>
      <c r="Y16" s="21">
        <v>25.496893849530199</v>
      </c>
      <c r="Z16" s="21">
        <v>27.184434699866198</v>
      </c>
      <c r="AA16" s="21">
        <v>29.530193006499498</v>
      </c>
      <c r="AB16" s="21">
        <v>32.670076089321903</v>
      </c>
      <c r="AC16" s="21">
        <v>37.395511227376097</v>
      </c>
      <c r="AD16" s="28">
        <v>81.640872645416593</v>
      </c>
      <c r="AE16" s="2"/>
    </row>
    <row r="17" spans="1:31">
      <c r="A17" s="134" t="s">
        <v>34</v>
      </c>
      <c r="C17" s="2"/>
      <c r="D17" s="6" t="s">
        <v>52</v>
      </c>
      <c r="E17" s="9">
        <v>9.4128978453620693</v>
      </c>
      <c r="F17" s="41">
        <v>0.30621900000000002</v>
      </c>
      <c r="G17" s="9">
        <v>12.585311254130399</v>
      </c>
      <c r="H17" s="9">
        <v>5.6052290637914401</v>
      </c>
      <c r="I17" s="72">
        <v>0.44537866013856803</v>
      </c>
      <c r="J17" s="21">
        <v>2.5989389017767599</v>
      </c>
      <c r="K17" s="21">
        <v>5.7716182777759304</v>
      </c>
      <c r="L17" s="21">
        <v>6.8344017184388797</v>
      </c>
      <c r="M17" s="21">
        <v>7.5834792260688797</v>
      </c>
      <c r="N17" s="21">
        <v>8.2104009660082706</v>
      </c>
      <c r="O17" s="21">
        <v>8.8155640015633399</v>
      </c>
      <c r="P17" s="21">
        <v>9.3658247887995891</v>
      </c>
      <c r="Q17" s="21">
        <v>9.8855902750290294</v>
      </c>
      <c r="R17" s="21">
        <v>10.39609688044</v>
      </c>
      <c r="S17" s="21">
        <v>10.9199281020773</v>
      </c>
      <c r="T17" s="21">
        <v>11.363139547696001</v>
      </c>
      <c r="U17" s="21">
        <v>11.9683814124779</v>
      </c>
      <c r="V17" s="21">
        <v>12.627898290205399</v>
      </c>
      <c r="W17" s="21">
        <v>13.363948986224401</v>
      </c>
      <c r="X17" s="21">
        <v>14.292295103561401</v>
      </c>
      <c r="Y17" s="21">
        <v>15.120320092015101</v>
      </c>
      <c r="Z17" s="21">
        <v>16.1501273972777</v>
      </c>
      <c r="AA17" s="21">
        <v>17.7061585220133</v>
      </c>
      <c r="AB17" s="21">
        <v>19.638448626360301</v>
      </c>
      <c r="AC17" s="21">
        <v>22.893954081035201</v>
      </c>
      <c r="AD17" s="28">
        <v>56.558085486143398</v>
      </c>
      <c r="AE17" s="2"/>
    </row>
    <row r="18" spans="1:31">
      <c r="A18" s="134" t="s">
        <v>35</v>
      </c>
      <c r="C18" s="2"/>
      <c r="D18" s="6" t="s">
        <v>53</v>
      </c>
      <c r="E18" s="9">
        <v>6.5718651541638398</v>
      </c>
      <c r="F18" s="41">
        <v>0.38622499999999998</v>
      </c>
      <c r="G18" s="9">
        <v>8.7158784039883006</v>
      </c>
      <c r="H18" s="9">
        <v>4.9983953643168899</v>
      </c>
      <c r="I18" s="72">
        <v>0.57348153939707003</v>
      </c>
      <c r="J18" s="21">
        <v>1.40047588802711</v>
      </c>
      <c r="K18" s="21">
        <v>3.22989184465469</v>
      </c>
      <c r="L18" s="21">
        <v>3.8622148951381701</v>
      </c>
      <c r="M18" s="21">
        <v>4.36845057655181</v>
      </c>
      <c r="N18" s="21">
        <v>4.8272340774296598</v>
      </c>
      <c r="O18" s="21">
        <v>5.3174975436436203</v>
      </c>
      <c r="P18" s="21">
        <v>5.7902487335601203</v>
      </c>
      <c r="Q18" s="21">
        <v>6.2669279641675404</v>
      </c>
      <c r="R18" s="21">
        <v>6.7210293795768097</v>
      </c>
      <c r="S18" s="21">
        <v>7.1640401885387002</v>
      </c>
      <c r="T18" s="21">
        <v>7.6344196209520803</v>
      </c>
      <c r="U18" s="21">
        <v>8.0725901408421006</v>
      </c>
      <c r="V18" s="21">
        <v>8.5745055168279798</v>
      </c>
      <c r="W18" s="21">
        <v>9.1976993675791601</v>
      </c>
      <c r="X18" s="21">
        <v>9.9472148177977004</v>
      </c>
      <c r="Y18" s="21">
        <v>10.7379325815096</v>
      </c>
      <c r="Z18" s="21">
        <v>11.7219771869957</v>
      </c>
      <c r="AA18" s="21">
        <v>13.0167962381382</v>
      </c>
      <c r="AB18" s="21">
        <v>14.8443682176603</v>
      </c>
      <c r="AC18" s="21">
        <v>17.616788392029999</v>
      </c>
      <c r="AD18" s="28">
        <v>51.965859209905901</v>
      </c>
      <c r="AE18" s="2"/>
    </row>
    <row r="19" spans="1:31">
      <c r="A19" s="134" t="s">
        <v>15</v>
      </c>
      <c r="C19" s="2"/>
      <c r="D19" s="6" t="s">
        <v>54</v>
      </c>
      <c r="E19" s="9">
        <v>2.7525155289720602</v>
      </c>
      <c r="F19" s="41">
        <v>0.46789399999999998</v>
      </c>
      <c r="G19" s="9">
        <v>3.9296494731207199</v>
      </c>
      <c r="H19" s="9">
        <v>3.4958887251908699</v>
      </c>
      <c r="I19" s="72">
        <v>0.88961846319962501</v>
      </c>
      <c r="J19" s="21">
        <v>0.167480163749643</v>
      </c>
      <c r="K19" s="21">
        <v>0.79419737601799001</v>
      </c>
      <c r="L19" s="21">
        <v>1.0956839112510799</v>
      </c>
      <c r="M19" s="21">
        <v>1.31658088831597</v>
      </c>
      <c r="N19" s="21">
        <v>1.5586461491574299</v>
      </c>
      <c r="O19" s="21">
        <v>1.76457139425428</v>
      </c>
      <c r="P19" s="21">
        <v>1.9342114699552899</v>
      </c>
      <c r="Q19" s="21">
        <v>2.1724810631960199</v>
      </c>
      <c r="R19" s="21">
        <v>2.3801160052694499</v>
      </c>
      <c r="S19" s="21">
        <v>2.6734505906475801</v>
      </c>
      <c r="T19" s="21">
        <v>2.92603364153651</v>
      </c>
      <c r="U19" s="21">
        <v>3.2470627723006702</v>
      </c>
      <c r="V19" s="21">
        <v>3.6458307810736699</v>
      </c>
      <c r="W19" s="21">
        <v>3.9981423760295902</v>
      </c>
      <c r="X19" s="21">
        <v>4.3904031666525203</v>
      </c>
      <c r="Y19" s="21">
        <v>4.8547050227572397</v>
      </c>
      <c r="Z19" s="21">
        <v>5.6127941298342501</v>
      </c>
      <c r="AA19" s="21">
        <v>6.57308891434307</v>
      </c>
      <c r="AB19" s="21">
        <v>7.94263759321713</v>
      </c>
      <c r="AC19" s="21">
        <v>10.376935734664499</v>
      </c>
      <c r="AD19" s="28">
        <v>49.265132892000302</v>
      </c>
      <c r="AE19" s="2"/>
    </row>
    <row r="20" spans="1:31">
      <c r="A20" s="134" t="s">
        <v>10</v>
      </c>
      <c r="C20" s="2"/>
      <c r="D20" s="6" t="s">
        <v>55</v>
      </c>
      <c r="E20" s="9">
        <v>3.81934962519178</v>
      </c>
      <c r="F20" s="41">
        <v>0.50010500000000002</v>
      </c>
      <c r="G20" s="9">
        <v>4.7862289308675603</v>
      </c>
      <c r="H20" s="9">
        <v>3.6069730797711301</v>
      </c>
      <c r="I20" s="72">
        <v>0.753614825339607</v>
      </c>
      <c r="J20" s="21">
        <v>0.386618981196582</v>
      </c>
      <c r="K20" s="21">
        <v>1.2646522552586099</v>
      </c>
      <c r="L20" s="21">
        <v>1.6146298295681101</v>
      </c>
      <c r="M20" s="21">
        <v>1.90312892628137</v>
      </c>
      <c r="N20" s="21">
        <v>2.1701946947709998</v>
      </c>
      <c r="O20" s="21">
        <v>2.4274799960269098</v>
      </c>
      <c r="P20" s="21">
        <v>2.68661320037014</v>
      </c>
      <c r="Q20" s="21">
        <v>2.9489181537107099</v>
      </c>
      <c r="R20" s="21">
        <v>3.2205994892466498</v>
      </c>
      <c r="S20" s="21">
        <v>3.5098481538094402</v>
      </c>
      <c r="T20" s="21">
        <v>3.8186504237035201</v>
      </c>
      <c r="U20" s="21">
        <v>4.1553923146730201</v>
      </c>
      <c r="V20" s="21">
        <v>4.5279821357016203</v>
      </c>
      <c r="W20" s="21">
        <v>4.9487570075969201</v>
      </c>
      <c r="X20" s="21">
        <v>5.4301840095927201</v>
      </c>
      <c r="Y20" s="21">
        <v>6.0090737997127102</v>
      </c>
      <c r="Z20" s="21">
        <v>6.7203910918618899</v>
      </c>
      <c r="AA20" s="21">
        <v>7.6606633518763596</v>
      </c>
      <c r="AB20" s="21">
        <v>9.0355628339346605</v>
      </c>
      <c r="AC20" s="21">
        <v>11.5346161743549</v>
      </c>
      <c r="AD20" s="28">
        <v>40.359514045569497</v>
      </c>
      <c r="AE20" s="2"/>
    </row>
    <row r="21" spans="1:31">
      <c r="A21" s="134" t="s">
        <v>36</v>
      </c>
      <c r="C21" s="2"/>
      <c r="D21" s="6" t="s">
        <v>56</v>
      </c>
      <c r="E21" s="9">
        <v>2.84103269119823</v>
      </c>
      <c r="F21" s="41">
        <v>0.38049500000000003</v>
      </c>
      <c r="G21" s="9">
        <v>3.8694328501421</v>
      </c>
      <c r="H21" s="9">
        <v>2.29453498166143</v>
      </c>
      <c r="I21" s="72">
        <v>0.59298999892895599</v>
      </c>
      <c r="J21" s="21">
        <v>0.50668155562348505</v>
      </c>
      <c r="K21" s="21">
        <v>1.4384637417675601</v>
      </c>
      <c r="L21" s="21">
        <v>1.7617008069915601</v>
      </c>
      <c r="M21" s="21">
        <v>1.96798313513989</v>
      </c>
      <c r="N21" s="21">
        <v>2.1753214314240599</v>
      </c>
      <c r="O21" s="21">
        <v>2.3741376629056399</v>
      </c>
      <c r="P21" s="21">
        <v>2.54598379829025</v>
      </c>
      <c r="Q21" s="21">
        <v>2.73957800501812</v>
      </c>
      <c r="R21" s="21">
        <v>2.92910021383164</v>
      </c>
      <c r="S21" s="21">
        <v>3.1281177570258598</v>
      </c>
      <c r="T21" s="21">
        <v>3.3332711393427399</v>
      </c>
      <c r="U21" s="21">
        <v>3.5491172035107699</v>
      </c>
      <c r="V21" s="21">
        <v>3.7557618512564201</v>
      </c>
      <c r="W21" s="21">
        <v>4.0465554714141101</v>
      </c>
      <c r="X21" s="21">
        <v>4.3082006991511603</v>
      </c>
      <c r="Y21" s="21">
        <v>4.69358034819117</v>
      </c>
      <c r="Z21" s="21">
        <v>5.1711277724655798</v>
      </c>
      <c r="AA21" s="21">
        <v>5.7991196652916299</v>
      </c>
      <c r="AB21" s="21">
        <v>6.7020511223132404</v>
      </c>
      <c r="AC21" s="21">
        <v>8.2275618284385406</v>
      </c>
      <c r="AD21" s="28">
        <v>29.933104596748901</v>
      </c>
      <c r="AE21" s="2"/>
    </row>
    <row r="22" spans="1:31">
      <c r="A22" s="134" t="s">
        <v>17</v>
      </c>
      <c r="C22" s="2"/>
      <c r="D22" s="6" t="s">
        <v>57</v>
      </c>
      <c r="E22" s="9">
        <v>2.2020124231776501</v>
      </c>
      <c r="F22" s="41">
        <v>0.45592300000000002</v>
      </c>
      <c r="G22" s="9">
        <v>2.7370910160807198</v>
      </c>
      <c r="H22" s="9">
        <v>1.6546556637440699</v>
      </c>
      <c r="I22" s="72">
        <v>0.60453074231831505</v>
      </c>
      <c r="J22" s="21">
        <v>0.31694545443113198</v>
      </c>
      <c r="K22" s="21">
        <v>0.93553718410490105</v>
      </c>
      <c r="L22" s="21">
        <v>1.16120086553649</v>
      </c>
      <c r="M22" s="21">
        <v>1.32326153529657</v>
      </c>
      <c r="N22" s="21">
        <v>1.46659917197886</v>
      </c>
      <c r="O22" s="21">
        <v>1.61340272257113</v>
      </c>
      <c r="P22" s="21">
        <v>1.7296241157743899</v>
      </c>
      <c r="Q22" s="21">
        <v>1.8791306080841299</v>
      </c>
      <c r="R22" s="21">
        <v>2.0345896464472402</v>
      </c>
      <c r="S22" s="21">
        <v>2.1871479549705501</v>
      </c>
      <c r="T22" s="21">
        <v>2.3478787770704801</v>
      </c>
      <c r="U22" s="21">
        <v>2.53210686172585</v>
      </c>
      <c r="V22" s="21">
        <v>2.7120096496255801</v>
      </c>
      <c r="W22" s="21">
        <v>2.9066390864871101</v>
      </c>
      <c r="X22" s="21">
        <v>3.1085692899424799</v>
      </c>
      <c r="Y22" s="21">
        <v>3.3718087969102699</v>
      </c>
      <c r="Z22" s="21">
        <v>3.75184805059919</v>
      </c>
      <c r="AA22" s="21">
        <v>4.19011355507687</v>
      </c>
      <c r="AB22" s="21">
        <v>4.7376846942245496</v>
      </c>
      <c r="AC22" s="21">
        <v>6.0310937461548004</v>
      </c>
      <c r="AD22" s="28">
        <v>21.034845186201601</v>
      </c>
      <c r="AE22" s="2"/>
    </row>
    <row r="23" spans="1:31">
      <c r="A23" s="134" t="s">
        <v>37</v>
      </c>
      <c r="C23" s="2"/>
      <c r="D23" s="6" t="s">
        <v>58</v>
      </c>
      <c r="E23" s="9">
        <v>0.63902026802058298</v>
      </c>
      <c r="F23" s="41">
        <v>0.50733399999999995</v>
      </c>
      <c r="G23" s="9">
        <v>1.13234183406138</v>
      </c>
      <c r="H23" s="9">
        <v>1.62862013064431</v>
      </c>
      <c r="I23" s="72">
        <v>1.4382760414343501</v>
      </c>
      <c r="J23" s="21">
        <v>1.22942384722912E-2</v>
      </c>
      <c r="K23" s="21">
        <v>0.112241045325292</v>
      </c>
      <c r="L23" s="21">
        <v>0.16067151430472801</v>
      </c>
      <c r="M23" s="21">
        <v>0.20241775975804099</v>
      </c>
      <c r="N23" s="21">
        <v>0.25193165320404298</v>
      </c>
      <c r="O23" s="21">
        <v>0.30138561982866302</v>
      </c>
      <c r="P23" s="21">
        <v>0.35121479461152999</v>
      </c>
      <c r="Q23" s="21">
        <v>0.41299338356869503</v>
      </c>
      <c r="R23" s="21">
        <v>0.475985827068724</v>
      </c>
      <c r="S23" s="21">
        <v>0.54226349546892605</v>
      </c>
      <c r="T23" s="21">
        <v>0.62392550618376097</v>
      </c>
      <c r="U23" s="21">
        <v>0.72879369197329402</v>
      </c>
      <c r="V23" s="21">
        <v>0.83524813596377101</v>
      </c>
      <c r="W23" s="21">
        <v>0.97806643414533301</v>
      </c>
      <c r="X23" s="21">
        <v>1.15096302805724</v>
      </c>
      <c r="Y23" s="21">
        <v>1.3036479972211501</v>
      </c>
      <c r="Z23" s="21">
        <v>1.5819131086196201</v>
      </c>
      <c r="AA23" s="21">
        <v>1.9697615795650401</v>
      </c>
      <c r="AB23" s="21">
        <v>2.5512766461397001</v>
      </c>
      <c r="AC23" s="21">
        <v>3.7258375910314601</v>
      </c>
      <c r="AD23" s="28">
        <v>28.867580439728201</v>
      </c>
      <c r="AE23" s="2"/>
    </row>
    <row r="24" spans="1:31">
      <c r="A24" s="134" t="s">
        <v>38</v>
      </c>
      <c r="C24" s="2"/>
      <c r="D24" s="6" t="s">
        <v>59</v>
      </c>
      <c r="E24" s="9">
        <v>3.1727328997284601</v>
      </c>
      <c r="F24" s="41">
        <v>0.327482</v>
      </c>
      <c r="G24" s="9">
        <v>4.9064752797152904</v>
      </c>
      <c r="H24" s="9">
        <v>3.4873560188675601</v>
      </c>
      <c r="I24" s="72">
        <v>0.71076604284245404</v>
      </c>
      <c r="J24" s="21">
        <v>0.73301065362456697</v>
      </c>
      <c r="K24" s="21">
        <v>1.62505865683789</v>
      </c>
      <c r="L24" s="21">
        <v>1.9958990095874201</v>
      </c>
      <c r="M24" s="21">
        <v>2.2754150922804</v>
      </c>
      <c r="N24" s="21">
        <v>2.49719187631116</v>
      </c>
      <c r="O24" s="21">
        <v>2.7710686212055</v>
      </c>
      <c r="P24" s="21">
        <v>3.0212639780355102</v>
      </c>
      <c r="Q24" s="21">
        <v>3.27355377763371</v>
      </c>
      <c r="R24" s="21">
        <v>3.5153930518408698</v>
      </c>
      <c r="S24" s="21">
        <v>3.7899142778804702</v>
      </c>
      <c r="T24" s="21">
        <v>4.0660377796162797</v>
      </c>
      <c r="U24" s="21">
        <v>4.3167182231633099</v>
      </c>
      <c r="V24" s="21">
        <v>4.6100205914243997</v>
      </c>
      <c r="W24" s="21">
        <v>4.9442613912039501</v>
      </c>
      <c r="X24" s="21">
        <v>5.3585401415699403</v>
      </c>
      <c r="Y24" s="21">
        <v>5.8255059114002297</v>
      </c>
      <c r="Z24" s="21">
        <v>6.4729582286540097</v>
      </c>
      <c r="AA24" s="21">
        <v>7.2693874918818802</v>
      </c>
      <c r="AB24" s="21">
        <v>8.7670270618156199</v>
      </c>
      <c r="AC24" s="21">
        <v>11.325275666043799</v>
      </c>
      <c r="AD24" s="28">
        <v>42.911467944391198</v>
      </c>
      <c r="AE24" s="2"/>
    </row>
    <row r="25" spans="1:31">
      <c r="A25" s="134" t="s">
        <v>23</v>
      </c>
      <c r="C25" s="2"/>
      <c r="D25" s="6" t="s">
        <v>60</v>
      </c>
      <c r="E25" s="9">
        <v>1.0982536960598499</v>
      </c>
      <c r="F25" s="41">
        <v>0.47553800000000002</v>
      </c>
      <c r="G25" s="9">
        <v>1.6331538913783701</v>
      </c>
      <c r="H25" s="9">
        <v>1.59644122791884</v>
      </c>
      <c r="I25" s="72">
        <v>0.97752038944196196</v>
      </c>
      <c r="J25" s="21">
        <v>7.95305891124818E-2</v>
      </c>
      <c r="K25" s="21">
        <v>0.29979484920071098</v>
      </c>
      <c r="L25" s="21">
        <v>0.39808081763377701</v>
      </c>
      <c r="M25" s="21">
        <v>0.499212369068882</v>
      </c>
      <c r="N25" s="21">
        <v>0.59101731574317196</v>
      </c>
      <c r="O25" s="21">
        <v>0.67123016768402699</v>
      </c>
      <c r="P25" s="21">
        <v>0.75754662635796299</v>
      </c>
      <c r="Q25" s="21">
        <v>0.84471350124742195</v>
      </c>
      <c r="R25" s="21">
        <v>0.940873594959028</v>
      </c>
      <c r="S25" s="21">
        <v>1.03629039688577</v>
      </c>
      <c r="T25" s="21">
        <v>1.1436951155520101</v>
      </c>
      <c r="U25" s="21">
        <v>1.2703255509454401</v>
      </c>
      <c r="V25" s="21">
        <v>1.4165027453326999</v>
      </c>
      <c r="W25" s="21">
        <v>1.5771751759453301</v>
      </c>
      <c r="X25" s="21">
        <v>1.7519517603652499</v>
      </c>
      <c r="Y25" s="21">
        <v>2.0056562538773401</v>
      </c>
      <c r="Z25" s="21">
        <v>2.32352013832153</v>
      </c>
      <c r="AA25" s="21">
        <v>2.7201754045469801</v>
      </c>
      <c r="AB25" s="21">
        <v>3.3389533717114199</v>
      </c>
      <c r="AC25" s="21">
        <v>4.7323144094550003</v>
      </c>
      <c r="AD25" s="28">
        <v>15.1814332885547</v>
      </c>
      <c r="AE25" s="2"/>
    </row>
    <row r="26" spans="1:31">
      <c r="A26" s="134" t="s">
        <v>25</v>
      </c>
      <c r="C26" s="2"/>
      <c r="D26" s="6" t="s">
        <v>61</v>
      </c>
      <c r="E26" s="9">
        <v>0.85419731915766195</v>
      </c>
      <c r="F26" s="41">
        <v>0.46975899999999998</v>
      </c>
      <c r="G26" s="9">
        <v>1.15023140278252</v>
      </c>
      <c r="H26" s="9">
        <v>0.90039893581054697</v>
      </c>
      <c r="I26" s="72">
        <v>0.782798081875</v>
      </c>
      <c r="J26" s="21">
        <v>7.6093054098719401E-2</v>
      </c>
      <c r="K26" s="21">
        <v>0.28369417833782901</v>
      </c>
      <c r="L26" s="21">
        <v>0.37336369183211898</v>
      </c>
      <c r="M26" s="21">
        <v>0.44443595912518402</v>
      </c>
      <c r="N26" s="21">
        <v>0.51714995202637704</v>
      </c>
      <c r="O26" s="21">
        <v>0.56844970476625001</v>
      </c>
      <c r="P26" s="21">
        <v>0.61833996127053403</v>
      </c>
      <c r="Q26" s="21">
        <v>0.67789981501663599</v>
      </c>
      <c r="R26" s="21">
        <v>0.73962553130017805</v>
      </c>
      <c r="S26" s="21">
        <v>0.81719555989341897</v>
      </c>
      <c r="T26" s="21">
        <v>0.90028265785972705</v>
      </c>
      <c r="U26" s="21">
        <v>0.99600164463619201</v>
      </c>
      <c r="V26" s="21">
        <v>1.10120069843416</v>
      </c>
      <c r="W26" s="21">
        <v>1.1869240873272699</v>
      </c>
      <c r="X26" s="21">
        <v>1.30007476270605</v>
      </c>
      <c r="Y26" s="21">
        <v>1.44225953864155</v>
      </c>
      <c r="Z26" s="21">
        <v>1.60080195558295</v>
      </c>
      <c r="AA26" s="21">
        <v>1.85433594225396</v>
      </c>
      <c r="AB26" s="21">
        <v>2.1834045571030201</v>
      </c>
      <c r="AC26" s="21">
        <v>2.9243442883824802</v>
      </c>
      <c r="AD26" s="28">
        <v>10.5952792072426</v>
      </c>
      <c r="AE26" s="2"/>
    </row>
    <row r="27" spans="1:31">
      <c r="A27" s="134" t="s">
        <v>22</v>
      </c>
      <c r="C27" s="2"/>
      <c r="D27" s="6" t="s">
        <v>62</v>
      </c>
      <c r="E27" s="9">
        <v>1.22028188451095</v>
      </c>
      <c r="F27" s="41">
        <v>0.48443799999999998</v>
      </c>
      <c r="G27" s="9">
        <v>2.1230899855543899</v>
      </c>
      <c r="H27" s="9">
        <v>2.7552909859686099</v>
      </c>
      <c r="I27" s="72">
        <v>1.29777400143929</v>
      </c>
      <c r="J27" s="21">
        <v>3.8106987655878798E-2</v>
      </c>
      <c r="K27" s="21">
        <v>0.25266519621663103</v>
      </c>
      <c r="L27" s="21">
        <v>0.363933644674443</v>
      </c>
      <c r="M27" s="21">
        <v>0.455841207011216</v>
      </c>
      <c r="N27" s="21">
        <v>0.55984413040769199</v>
      </c>
      <c r="O27" s="21">
        <v>0.66690266157255695</v>
      </c>
      <c r="P27" s="21">
        <v>0.76722691366740103</v>
      </c>
      <c r="Q27" s="21">
        <v>0.88174966562561297</v>
      </c>
      <c r="R27" s="21">
        <v>0.99616439466811402</v>
      </c>
      <c r="S27" s="21">
        <v>1.1360961731344099</v>
      </c>
      <c r="T27" s="21">
        <v>1.2839998417308101</v>
      </c>
      <c r="U27" s="21">
        <v>1.45627114209893</v>
      </c>
      <c r="V27" s="21">
        <v>1.66637682070535</v>
      </c>
      <c r="W27" s="21">
        <v>1.8972752373822701</v>
      </c>
      <c r="X27" s="21">
        <v>2.1525025896445298</v>
      </c>
      <c r="Y27" s="21">
        <v>2.5265204622789499</v>
      </c>
      <c r="Z27" s="21">
        <v>2.9775416018774399</v>
      </c>
      <c r="AA27" s="21">
        <v>3.6050589176068599</v>
      </c>
      <c r="AB27" s="21">
        <v>4.5791277436380797</v>
      </c>
      <c r="AC27" s="21">
        <v>6.6713938885674899</v>
      </c>
      <c r="AD27" s="28">
        <v>40.477940389896503</v>
      </c>
      <c r="AE27" s="2"/>
    </row>
    <row r="28" spans="1:31">
      <c r="A28" s="134" t="s">
        <v>16</v>
      </c>
      <c r="C28" s="2"/>
      <c r="D28" s="6" t="s">
        <v>63</v>
      </c>
      <c r="E28" s="9">
        <v>2.2654135341163002</v>
      </c>
      <c r="F28" s="41">
        <v>0.36551899999999998</v>
      </c>
      <c r="G28" s="9">
        <v>3.8468767320963799</v>
      </c>
      <c r="H28" s="9">
        <v>3.1539075271892898</v>
      </c>
      <c r="I28" s="72">
        <v>0.81986186374902303</v>
      </c>
      <c r="J28" s="21">
        <v>0.316388019754409</v>
      </c>
      <c r="K28" s="21">
        <v>0.89429497121053203</v>
      </c>
      <c r="L28" s="21">
        <v>1.1699669687240399</v>
      </c>
      <c r="M28" s="21">
        <v>1.3814453442815</v>
      </c>
      <c r="N28" s="21">
        <v>1.6029588688562499</v>
      </c>
      <c r="O28" s="21">
        <v>1.7869868283427499</v>
      </c>
      <c r="P28" s="21">
        <v>1.9886178689862699</v>
      </c>
      <c r="Q28" s="21">
        <v>2.2095721605079</v>
      </c>
      <c r="R28" s="21">
        <v>2.4260678190889702</v>
      </c>
      <c r="S28" s="21">
        <v>2.6889821657587798</v>
      </c>
      <c r="T28" s="21">
        <v>2.93924810241599</v>
      </c>
      <c r="U28" s="21">
        <v>3.24932924667845</v>
      </c>
      <c r="V28" s="21">
        <v>3.58983010701425</v>
      </c>
      <c r="W28" s="21">
        <v>3.8841929403170101</v>
      </c>
      <c r="X28" s="21">
        <v>4.3688500873366198</v>
      </c>
      <c r="Y28" s="21">
        <v>4.8898763218232002</v>
      </c>
      <c r="Z28" s="21">
        <v>5.4529543360144297</v>
      </c>
      <c r="AA28" s="21">
        <v>6.2581488982678701</v>
      </c>
      <c r="AB28" s="21">
        <v>7.5597999339798703</v>
      </c>
      <c r="AC28" s="21">
        <v>9.7778291251997196</v>
      </c>
      <c r="AD28" s="28">
        <v>26.841395129631302</v>
      </c>
      <c r="AE28" s="2"/>
    </row>
    <row r="29" spans="1:31">
      <c r="A29" s="134" t="s">
        <v>8</v>
      </c>
      <c r="C29" s="2"/>
      <c r="D29" s="6" t="s">
        <v>64</v>
      </c>
      <c r="E29" s="9">
        <v>13.524528074146399</v>
      </c>
      <c r="F29" s="41">
        <v>0.27925699999999998</v>
      </c>
      <c r="G29" s="9">
        <v>17.886707655790801</v>
      </c>
      <c r="H29" s="9">
        <v>6.9518323233786603</v>
      </c>
      <c r="I29" s="72">
        <v>0.38865913488153903</v>
      </c>
      <c r="J29" s="21">
        <v>4.7365398884749004</v>
      </c>
      <c r="K29" s="21">
        <v>9.2437779744306106</v>
      </c>
      <c r="L29" s="21">
        <v>10.578531896764201</v>
      </c>
      <c r="M29" s="21">
        <v>11.536950777320699</v>
      </c>
      <c r="N29" s="21">
        <v>12.4259823443545</v>
      </c>
      <c r="O29" s="21">
        <v>13.1938312504286</v>
      </c>
      <c r="P29" s="21">
        <v>13.809383038839799</v>
      </c>
      <c r="Q29" s="21">
        <v>14.4698627771064</v>
      </c>
      <c r="R29" s="21">
        <v>15.1096559966781</v>
      </c>
      <c r="S29" s="21">
        <v>15.801141066120501</v>
      </c>
      <c r="T29" s="21">
        <v>16.583873126116401</v>
      </c>
      <c r="U29" s="21">
        <v>17.315961511259498</v>
      </c>
      <c r="V29" s="21">
        <v>18.1877246861382</v>
      </c>
      <c r="W29" s="21">
        <v>18.9810219953279</v>
      </c>
      <c r="X29" s="21">
        <v>20.0224714325207</v>
      </c>
      <c r="Y29" s="21">
        <v>21.141238883475999</v>
      </c>
      <c r="Z29" s="21">
        <v>22.462261216658401</v>
      </c>
      <c r="AA29" s="21">
        <v>24.4603687441919</v>
      </c>
      <c r="AB29" s="21">
        <v>26.778984352633799</v>
      </c>
      <c r="AC29" s="21">
        <v>31.052687193977398</v>
      </c>
      <c r="AD29" s="28">
        <v>67.516901532423105</v>
      </c>
      <c r="AE29" s="2"/>
    </row>
    <row r="30" spans="1:31">
      <c r="A30" s="134" t="s">
        <v>39</v>
      </c>
      <c r="C30" s="2"/>
      <c r="D30" s="6" t="s">
        <v>65</v>
      </c>
      <c r="E30" s="9">
        <v>0.59404177116827295</v>
      </c>
      <c r="F30" s="41">
        <v>0.24248700000000001</v>
      </c>
      <c r="G30" s="9">
        <v>0.853122912131414</v>
      </c>
      <c r="H30" s="9">
        <v>0.37440783578546299</v>
      </c>
      <c r="I30" s="72">
        <v>0.43886740170892202</v>
      </c>
      <c r="J30" s="21">
        <v>0.17957299145196901</v>
      </c>
      <c r="K30" s="21">
        <v>0.40738528485952002</v>
      </c>
      <c r="L30" s="21">
        <v>0.47039711195135703</v>
      </c>
      <c r="M30" s="21">
        <v>0.51803157064495797</v>
      </c>
      <c r="N30" s="21">
        <v>0.56775235816339698</v>
      </c>
      <c r="O30" s="21">
        <v>0.59966537020977995</v>
      </c>
      <c r="P30" s="21">
        <v>0.63753053231317403</v>
      </c>
      <c r="Q30" s="21">
        <v>0.66748679115306397</v>
      </c>
      <c r="R30" s="21">
        <v>0.70524471386665699</v>
      </c>
      <c r="S30" s="21">
        <v>0.73937070185053799</v>
      </c>
      <c r="T30" s="21">
        <v>0.77528539476442504</v>
      </c>
      <c r="U30" s="21">
        <v>0.81132314458199795</v>
      </c>
      <c r="V30" s="21">
        <v>0.85602354295151395</v>
      </c>
      <c r="W30" s="21">
        <v>0.90461701507109604</v>
      </c>
      <c r="X30" s="21">
        <v>0.95532572993623899</v>
      </c>
      <c r="Y30" s="21">
        <v>1.0138358673446199</v>
      </c>
      <c r="Z30" s="21">
        <v>1.1047749632927599</v>
      </c>
      <c r="AA30" s="21">
        <v>1.1923069482617299</v>
      </c>
      <c r="AB30" s="21">
        <v>1.3269421425364101</v>
      </c>
      <c r="AC30" s="21">
        <v>1.5460556588371701</v>
      </c>
      <c r="AD30" s="28">
        <v>4.0303719312792596</v>
      </c>
      <c r="AE30" s="2"/>
    </row>
    <row r="31" spans="1:31">
      <c r="A31" s="134" t="s">
        <v>40</v>
      </c>
      <c r="C31" s="2"/>
      <c r="D31" s="6" t="s">
        <v>66</v>
      </c>
      <c r="E31" s="9"/>
      <c r="F31" s="41"/>
      <c r="G31" s="9"/>
      <c r="H31" s="9"/>
      <c r="I31" s="72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8"/>
      <c r="AE31" s="2"/>
    </row>
    <row r="32" spans="1:31">
      <c r="A32" s="134" t="s">
        <v>24</v>
      </c>
      <c r="C32" s="2"/>
      <c r="D32" s="6" t="s">
        <v>67</v>
      </c>
      <c r="E32" s="9">
        <v>0.94128978453620704</v>
      </c>
      <c r="F32" s="41">
        <v>0.33909400000000001</v>
      </c>
      <c r="G32" s="9">
        <v>1.2600556177637801</v>
      </c>
      <c r="H32" s="9">
        <v>0.59970176575004197</v>
      </c>
      <c r="I32" s="72">
        <v>0.47593277415351898</v>
      </c>
      <c r="J32" s="21">
        <v>0.22991149164149299</v>
      </c>
      <c r="K32" s="21">
        <v>0.55417301137095698</v>
      </c>
      <c r="L32" s="21">
        <v>0.64636167394524302</v>
      </c>
      <c r="M32" s="21">
        <v>0.71818696782235902</v>
      </c>
      <c r="N32" s="21">
        <v>0.78275673180489702</v>
      </c>
      <c r="O32" s="21">
        <v>0.84512180564138994</v>
      </c>
      <c r="P32" s="21">
        <v>0.90019970674934402</v>
      </c>
      <c r="Q32" s="21">
        <v>0.95370339778753099</v>
      </c>
      <c r="R32" s="21">
        <v>1.0158529199211801</v>
      </c>
      <c r="S32" s="21">
        <v>1.0812766778399701</v>
      </c>
      <c r="T32" s="21">
        <v>1.1447810689421301</v>
      </c>
      <c r="U32" s="21">
        <v>1.2074171047176601</v>
      </c>
      <c r="V32" s="21">
        <v>1.28240486900975</v>
      </c>
      <c r="W32" s="21">
        <v>1.3484004333813799</v>
      </c>
      <c r="X32" s="21">
        <v>1.4376655324232701</v>
      </c>
      <c r="Y32" s="21">
        <v>1.52700054693901</v>
      </c>
      <c r="Z32" s="21">
        <v>1.6560222487879099</v>
      </c>
      <c r="AA32" s="21">
        <v>1.80481609433443</v>
      </c>
      <c r="AB32" s="21">
        <v>2.0097765601370798</v>
      </c>
      <c r="AC32" s="21">
        <v>2.3434315857722599</v>
      </c>
      <c r="AD32" s="28">
        <v>5.6770802398699303</v>
      </c>
      <c r="AE32" s="2"/>
    </row>
    <row r="33" spans="1:31">
      <c r="A33" s="134" t="s">
        <v>41</v>
      </c>
      <c r="C33" s="2"/>
      <c r="D33" s="6" t="s">
        <v>68</v>
      </c>
      <c r="E33" s="9"/>
      <c r="F33" s="41"/>
      <c r="G33" s="9"/>
      <c r="H33" s="9"/>
      <c r="I33" s="72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8"/>
      <c r="AE33" s="2"/>
    </row>
    <row r="34" spans="1:31">
      <c r="A34" s="134" t="s">
        <v>11</v>
      </c>
      <c r="C34" s="2"/>
      <c r="D34" s="6" t="s">
        <v>69</v>
      </c>
      <c r="E34" s="9">
        <v>3.5893084690869199</v>
      </c>
      <c r="F34" s="41">
        <v>0.25515599999999999</v>
      </c>
      <c r="G34" s="9">
        <v>4.96544436075947</v>
      </c>
      <c r="H34" s="9">
        <v>2.05352515797395</v>
      </c>
      <c r="I34" s="72">
        <v>0.41356321988066003</v>
      </c>
      <c r="J34" s="21">
        <v>1.3547829434632701</v>
      </c>
      <c r="K34" s="21">
        <v>2.5299066494478</v>
      </c>
      <c r="L34" s="21">
        <v>2.8793371989749201</v>
      </c>
      <c r="M34" s="21">
        <v>3.1050284618720601</v>
      </c>
      <c r="N34" s="21">
        <v>3.3206506813517702</v>
      </c>
      <c r="O34" s="21">
        <v>3.5684180046930698</v>
      </c>
      <c r="P34" s="21">
        <v>3.77468214201512</v>
      </c>
      <c r="Q34" s="21">
        <v>3.9639573228064302</v>
      </c>
      <c r="R34" s="21">
        <v>4.1762738592644197</v>
      </c>
      <c r="S34" s="21">
        <v>4.3629003647089704</v>
      </c>
      <c r="T34" s="21">
        <v>4.54462805733605</v>
      </c>
      <c r="U34" s="21">
        <v>4.7878936073753504</v>
      </c>
      <c r="V34" s="21">
        <v>4.99463894984659</v>
      </c>
      <c r="W34" s="21">
        <v>5.2238749115665399</v>
      </c>
      <c r="X34" s="21">
        <v>5.5221311110122899</v>
      </c>
      <c r="Y34" s="21">
        <v>5.8726574746382498</v>
      </c>
      <c r="Z34" s="21">
        <v>6.3134743692810504</v>
      </c>
      <c r="AA34" s="21">
        <v>6.7843800779967403</v>
      </c>
      <c r="AB34" s="21">
        <v>7.5521448400644298</v>
      </c>
      <c r="AC34" s="21">
        <v>8.91306107382138</v>
      </c>
      <c r="AD34" s="28">
        <v>17.8799642080943</v>
      </c>
      <c r="AE34" s="2"/>
    </row>
    <row r="35" spans="1:31">
      <c r="A35" s="134" t="s">
        <v>42</v>
      </c>
      <c r="C35" s="2"/>
      <c r="D35" s="52" t="s">
        <v>70</v>
      </c>
      <c r="E35" s="53">
        <v>16.846432875201</v>
      </c>
      <c r="F35" s="54">
        <v>0.34626600000000002</v>
      </c>
      <c r="G35" s="53">
        <v>18.193568227261899</v>
      </c>
      <c r="H35" s="53">
        <v>2.93454718740198</v>
      </c>
      <c r="I35" s="133">
        <v>0.16129585745608399</v>
      </c>
      <c r="J35" s="38">
        <v>9.9459584501147198</v>
      </c>
      <c r="K35" s="38">
        <v>13.7607159807795</v>
      </c>
      <c r="L35" s="38">
        <v>14.632160773929</v>
      </c>
      <c r="M35" s="38">
        <v>15.186428893595</v>
      </c>
      <c r="N35" s="38">
        <v>15.6444528423372</v>
      </c>
      <c r="O35" s="38">
        <v>16.129312329215299</v>
      </c>
      <c r="P35" s="38">
        <v>16.4739801767839</v>
      </c>
      <c r="Q35" s="38">
        <v>16.891704242929499</v>
      </c>
      <c r="R35" s="38">
        <v>17.2618361618214</v>
      </c>
      <c r="S35" s="38">
        <v>17.579235043141299</v>
      </c>
      <c r="T35" s="38">
        <v>17.977311874396701</v>
      </c>
      <c r="U35" s="38">
        <v>18.3779587270669</v>
      </c>
      <c r="V35" s="38">
        <v>18.751304133141598</v>
      </c>
      <c r="W35" s="38">
        <v>19.147741576236999</v>
      </c>
      <c r="X35" s="38">
        <v>19.5737383117512</v>
      </c>
      <c r="Y35" s="38">
        <v>20.034037043835401</v>
      </c>
      <c r="Z35" s="38">
        <v>20.631474973780598</v>
      </c>
      <c r="AA35" s="38">
        <v>21.246636716908402</v>
      </c>
      <c r="AB35" s="21">
        <v>22.010946378441702</v>
      </c>
      <c r="AC35" s="21">
        <v>23.284926530306802</v>
      </c>
      <c r="AD35" s="28">
        <v>32.945021494936</v>
      </c>
      <c r="AE35" s="2"/>
    </row>
    <row r="36" spans="1:31">
      <c r="A36" s="134" t="s">
        <v>43</v>
      </c>
      <c r="C36" s="2"/>
      <c r="D36" s="6" t="s">
        <v>71</v>
      </c>
      <c r="E36" s="9">
        <v>11.0364731757657</v>
      </c>
      <c r="F36" s="41">
        <v>0.51782799999999995</v>
      </c>
      <c r="G36" s="9">
        <v>11.0281524483295</v>
      </c>
      <c r="H36" s="9">
        <v>2.1116947304473799</v>
      </c>
      <c r="I36" s="72">
        <v>0.19148218528365099</v>
      </c>
      <c r="J36" s="21">
        <v>4.83667829731416</v>
      </c>
      <c r="K36" s="21">
        <v>7.7787486171614804</v>
      </c>
      <c r="L36" s="21">
        <v>8.3722365310687294</v>
      </c>
      <c r="M36" s="21">
        <v>8.8015057619716206</v>
      </c>
      <c r="N36" s="21">
        <v>9.1391620002116003</v>
      </c>
      <c r="O36" s="21">
        <v>9.5050569421565303</v>
      </c>
      <c r="P36" s="21">
        <v>9.8308544001023392</v>
      </c>
      <c r="Q36" s="21">
        <v>10.1445401900469</v>
      </c>
      <c r="R36" s="21">
        <v>10.4233572553595</v>
      </c>
      <c r="S36" s="21">
        <v>10.682972797672599</v>
      </c>
      <c r="T36" s="21">
        <v>10.9450766506821</v>
      </c>
      <c r="U36" s="21">
        <v>11.202871884568401</v>
      </c>
      <c r="V36" s="21">
        <v>11.4555800570723</v>
      </c>
      <c r="W36" s="21">
        <v>11.7367404231062</v>
      </c>
      <c r="X36" s="21">
        <v>12.029330670225599</v>
      </c>
      <c r="Y36" s="21">
        <v>12.399368096476101</v>
      </c>
      <c r="Z36" s="21">
        <v>12.754853172909799</v>
      </c>
      <c r="AA36" s="21">
        <v>13.320968312020501</v>
      </c>
      <c r="AB36" s="21">
        <v>13.816319082143201</v>
      </c>
      <c r="AC36" s="21">
        <v>14.726808654026399</v>
      </c>
      <c r="AD36" s="28">
        <v>17.994917010627201</v>
      </c>
      <c r="AE36" s="2"/>
    </row>
    <row r="37" spans="1:31">
      <c r="A37" s="134" t="s">
        <v>14</v>
      </c>
      <c r="C37" s="2"/>
      <c r="D37" s="6" t="s">
        <v>72</v>
      </c>
      <c r="E37" s="9">
        <v>2.7591182939414298</v>
      </c>
      <c r="F37" s="41">
        <v>0.53972799999999999</v>
      </c>
      <c r="G37" s="9">
        <v>2.7562707187544899</v>
      </c>
      <c r="H37" s="9">
        <v>0.98599899452713002</v>
      </c>
      <c r="I37" s="72">
        <v>0.35772937245173297</v>
      </c>
      <c r="J37" s="21">
        <v>0.25311769395888101</v>
      </c>
      <c r="K37" s="21">
        <v>1.2910224559141601</v>
      </c>
      <c r="L37" s="21">
        <v>1.56409156452943</v>
      </c>
      <c r="M37" s="21">
        <v>1.7345677649434099</v>
      </c>
      <c r="N37" s="21">
        <v>1.9085327581617899</v>
      </c>
      <c r="O37" s="21">
        <v>2.0564011007395302</v>
      </c>
      <c r="P37" s="21">
        <v>2.2014527835079498</v>
      </c>
      <c r="Q37" s="21">
        <v>2.31424635243879</v>
      </c>
      <c r="R37" s="21">
        <v>2.42717162161536</v>
      </c>
      <c r="S37" s="21">
        <v>2.5484362495141699</v>
      </c>
      <c r="T37" s="21">
        <v>2.6694566986235002</v>
      </c>
      <c r="U37" s="21">
        <v>2.78184320654421</v>
      </c>
      <c r="V37" s="21">
        <v>2.9311930868060401</v>
      </c>
      <c r="W37" s="21">
        <v>3.08439310023563</v>
      </c>
      <c r="X37" s="21">
        <v>3.2196520422117598</v>
      </c>
      <c r="Y37" s="21">
        <v>3.36792458305586</v>
      </c>
      <c r="Z37" s="21">
        <v>3.55025746316911</v>
      </c>
      <c r="AA37" s="21">
        <v>3.7685099894035101</v>
      </c>
      <c r="AB37" s="21">
        <v>4.0706340018705802</v>
      </c>
      <c r="AC37" s="21">
        <v>4.5093570483703402</v>
      </c>
      <c r="AD37" s="28">
        <v>8.2083695489035193</v>
      </c>
      <c r="AE37" s="2"/>
    </row>
    <row r="38" spans="1:31">
      <c r="A38" s="134" t="s">
        <v>44</v>
      </c>
      <c r="C38" s="2"/>
      <c r="D38" s="6" t="s">
        <v>73</v>
      </c>
      <c r="E38" s="9">
        <v>1.37955914697071</v>
      </c>
      <c r="F38" s="41">
        <v>0.54422999999999999</v>
      </c>
      <c r="G38" s="9">
        <v>1.3769790607558301</v>
      </c>
      <c r="H38" s="9">
        <v>0.49295672813004798</v>
      </c>
      <c r="I38" s="72">
        <v>0.35799871049561299</v>
      </c>
      <c r="J38" s="21">
        <v>0.16427508946601299</v>
      </c>
      <c r="K38" s="21">
        <v>0.65086543018842002</v>
      </c>
      <c r="L38" s="21">
        <v>0.79915730935957197</v>
      </c>
      <c r="M38" s="21">
        <v>0.88966458187057795</v>
      </c>
      <c r="N38" s="21">
        <v>0.96771125558276805</v>
      </c>
      <c r="O38" s="21">
        <v>1.03306955642905</v>
      </c>
      <c r="P38" s="21">
        <v>1.0968333044948599</v>
      </c>
      <c r="Q38" s="21">
        <v>1.15634006963215</v>
      </c>
      <c r="R38" s="21">
        <v>1.20227538439005</v>
      </c>
      <c r="S38" s="21">
        <v>1.2633074453612101</v>
      </c>
      <c r="T38" s="21">
        <v>1.3173371741814399</v>
      </c>
      <c r="U38" s="21">
        <v>1.3933896539181001</v>
      </c>
      <c r="V38" s="21">
        <v>1.4490004295068899</v>
      </c>
      <c r="W38" s="21">
        <v>1.51568987906887</v>
      </c>
      <c r="X38" s="21">
        <v>1.5860424571045499</v>
      </c>
      <c r="Y38" s="21">
        <v>1.66398401785012</v>
      </c>
      <c r="Z38" s="21">
        <v>1.7595722239515199</v>
      </c>
      <c r="AA38" s="21">
        <v>1.8885608729596099</v>
      </c>
      <c r="AB38" s="21">
        <v>2.0437119451646999</v>
      </c>
      <c r="AC38" s="21">
        <v>2.2771928919362701</v>
      </c>
      <c r="AD38" s="28">
        <v>4.2077339566710599</v>
      </c>
      <c r="AE38" s="2"/>
    </row>
    <row r="39" spans="1:31">
      <c r="A39" s="134" t="s">
        <v>13</v>
      </c>
      <c r="C39" s="2"/>
      <c r="D39" s="6" t="s">
        <v>74</v>
      </c>
      <c r="E39" s="9">
        <v>2.7591182939414298</v>
      </c>
      <c r="F39" s="41">
        <v>0.53702000000000005</v>
      </c>
      <c r="G39" s="9">
        <v>2.75547658224037</v>
      </c>
      <c r="H39" s="9">
        <v>0.99122456542536297</v>
      </c>
      <c r="I39" s="72">
        <v>0.35972890200338298</v>
      </c>
      <c r="J39" s="21">
        <v>0.28348469400068999</v>
      </c>
      <c r="K39" s="21">
        <v>1.3426024036869</v>
      </c>
      <c r="L39" s="21">
        <v>1.5799176678765801</v>
      </c>
      <c r="M39" s="21">
        <v>1.7353996569377199</v>
      </c>
      <c r="N39" s="21">
        <v>1.8769917431915999</v>
      </c>
      <c r="O39" s="21">
        <v>2.03054478884878</v>
      </c>
      <c r="P39" s="21">
        <v>2.1589704655163602</v>
      </c>
      <c r="Q39" s="21">
        <v>2.2956894231163298</v>
      </c>
      <c r="R39" s="21">
        <v>2.4192607145401301</v>
      </c>
      <c r="S39" s="21">
        <v>2.5444647458396799</v>
      </c>
      <c r="T39" s="21">
        <v>2.6682260051325</v>
      </c>
      <c r="U39" s="21">
        <v>2.7949447519592798</v>
      </c>
      <c r="V39" s="21">
        <v>2.93640932577159</v>
      </c>
      <c r="W39" s="21">
        <v>3.0714636467259702</v>
      </c>
      <c r="X39" s="21">
        <v>3.2238063125826999</v>
      </c>
      <c r="Y39" s="21">
        <v>3.3641216947221899</v>
      </c>
      <c r="Z39" s="21">
        <v>3.53966788238393</v>
      </c>
      <c r="AA39" s="21">
        <v>3.7369965857480301</v>
      </c>
      <c r="AB39" s="21">
        <v>4.0631188639883202</v>
      </c>
      <c r="AC39" s="21">
        <v>4.5526819202550097</v>
      </c>
      <c r="AD39" s="28">
        <v>6.9794533851754803</v>
      </c>
      <c r="AE39" s="2"/>
    </row>
    <row r="40" spans="1:31">
      <c r="A40" s="134" t="s">
        <v>9</v>
      </c>
      <c r="C40" s="2"/>
      <c r="D40" s="6" t="s">
        <v>75</v>
      </c>
      <c r="E40" s="9">
        <v>4.1386774409121401</v>
      </c>
      <c r="F40" s="41">
        <v>0.53438399999999997</v>
      </c>
      <c r="G40" s="9">
        <v>4.1394260865788404</v>
      </c>
      <c r="H40" s="9">
        <v>1.4839211793031599</v>
      </c>
      <c r="I40" s="72">
        <v>0.35848476292750903</v>
      </c>
      <c r="J40" s="21">
        <v>0.47846935286291697</v>
      </c>
      <c r="K40" s="21">
        <v>1.9166832934971501</v>
      </c>
      <c r="L40" s="21">
        <v>2.3191404936800701</v>
      </c>
      <c r="M40" s="21">
        <v>2.6008970290660902</v>
      </c>
      <c r="N40" s="21">
        <v>2.87872184193259</v>
      </c>
      <c r="O40" s="21">
        <v>3.1158206429875701</v>
      </c>
      <c r="P40" s="21">
        <v>3.29071899599347</v>
      </c>
      <c r="Q40" s="21">
        <v>3.46979887601089</v>
      </c>
      <c r="R40" s="21">
        <v>3.6323203805387898</v>
      </c>
      <c r="S40" s="21">
        <v>3.8085545000890901</v>
      </c>
      <c r="T40" s="21">
        <v>4.00065628129554</v>
      </c>
      <c r="U40" s="21">
        <v>4.1920502063046499</v>
      </c>
      <c r="V40" s="21">
        <v>4.3908832528181403</v>
      </c>
      <c r="W40" s="21">
        <v>4.5896176131836599</v>
      </c>
      <c r="X40" s="21">
        <v>4.8325557959725396</v>
      </c>
      <c r="Y40" s="21">
        <v>5.0791894644746103</v>
      </c>
      <c r="Z40" s="21">
        <v>5.3519141800098904</v>
      </c>
      <c r="AA40" s="21">
        <v>5.7036947117228696</v>
      </c>
      <c r="AB40" s="21">
        <v>6.1606056059285201</v>
      </c>
      <c r="AC40" s="21">
        <v>6.82783325896213</v>
      </c>
      <c r="AD40" s="28">
        <v>10.045368976191099</v>
      </c>
      <c r="AE40" s="2"/>
    </row>
    <row r="41" spans="1:31">
      <c r="A41" s="134" t="s">
        <v>45</v>
      </c>
      <c r="C41" s="2"/>
      <c r="D41" s="6" t="s">
        <v>76</v>
      </c>
      <c r="E41" s="9">
        <v>0.52667972781042005</v>
      </c>
      <c r="F41" s="41">
        <v>0.50002899999999995</v>
      </c>
      <c r="G41" s="9">
        <v>0.52669408396314099</v>
      </c>
      <c r="H41" s="9">
        <v>0.13170678219326101</v>
      </c>
      <c r="I41" s="72">
        <v>0.25006315089439701</v>
      </c>
      <c r="J41" s="21">
        <v>5.00570922901638E-2</v>
      </c>
      <c r="K41" s="21">
        <v>0.309898723260153</v>
      </c>
      <c r="L41" s="21">
        <v>0.357894939499739</v>
      </c>
      <c r="M41" s="21">
        <v>0.390217705622255</v>
      </c>
      <c r="N41" s="21">
        <v>0.41589340724478602</v>
      </c>
      <c r="O41" s="21">
        <v>0.43788213788095298</v>
      </c>
      <c r="P41" s="21">
        <v>0.45765487021930201</v>
      </c>
      <c r="Q41" s="21">
        <v>0.47588350972861998</v>
      </c>
      <c r="R41" s="21">
        <v>0.493299738873552</v>
      </c>
      <c r="S41" s="21">
        <v>0.51010996594184899</v>
      </c>
      <c r="T41" s="21">
        <v>0.52667452117990898</v>
      </c>
      <c r="U41" s="21">
        <v>0.54322082715120501</v>
      </c>
      <c r="V41" s="21">
        <v>0.55998349817139204</v>
      </c>
      <c r="W41" s="21">
        <v>0.57746566226678597</v>
      </c>
      <c r="X41" s="21">
        <v>0.59568440777463105</v>
      </c>
      <c r="Y41" s="21">
        <v>0.61554808970322905</v>
      </c>
      <c r="Z41" s="21">
        <v>0.63750482443526701</v>
      </c>
      <c r="AA41" s="21">
        <v>0.66305907144063603</v>
      </c>
      <c r="AB41" s="21">
        <v>0.69551186649075503</v>
      </c>
      <c r="AC41" s="21">
        <v>0.74333731169176298</v>
      </c>
      <c r="AD41" s="28">
        <v>1.0021718915110001</v>
      </c>
      <c r="AE41" s="2"/>
    </row>
    <row r="42" spans="1:31">
      <c r="A42" s="134" t="s">
        <v>46</v>
      </c>
      <c r="C42" s="2"/>
      <c r="D42" s="6" t="s">
        <v>77</v>
      </c>
      <c r="E42" s="9">
        <v>0.26333986390521003</v>
      </c>
      <c r="F42" s="41">
        <v>0.49981500000000001</v>
      </c>
      <c r="G42" s="9">
        <v>0.26335268446759202</v>
      </c>
      <c r="H42" s="9">
        <v>6.5861336528376793E-2</v>
      </c>
      <c r="I42" s="72">
        <v>0.25008796345298601</v>
      </c>
      <c r="J42" s="21">
        <v>3.52350841227414E-2</v>
      </c>
      <c r="K42" s="21">
        <v>0.15512451039114999</v>
      </c>
      <c r="L42" s="21">
        <v>0.17902796291422701</v>
      </c>
      <c r="M42" s="21">
        <v>0.195141456104442</v>
      </c>
      <c r="N42" s="21">
        <v>0.20797377745175599</v>
      </c>
      <c r="O42" s="21">
        <v>0.21893931072959499</v>
      </c>
      <c r="P42" s="21">
        <v>0.228818191904087</v>
      </c>
      <c r="Q42" s="21">
        <v>0.23797512834508699</v>
      </c>
      <c r="R42" s="21">
        <v>0.24665256726190901</v>
      </c>
      <c r="S42" s="21">
        <v>0.25505653890555202</v>
      </c>
      <c r="T42" s="21">
        <v>0.26337146489982399</v>
      </c>
      <c r="U42" s="21">
        <v>0.27161145469784198</v>
      </c>
      <c r="V42" s="21">
        <v>0.28000395530702599</v>
      </c>
      <c r="W42" s="21">
        <v>0.28871429922919301</v>
      </c>
      <c r="X42" s="21">
        <v>0.297862911285103</v>
      </c>
      <c r="Y42" s="21">
        <v>0.30772927306611297</v>
      </c>
      <c r="Z42" s="21">
        <v>0.318759517340648</v>
      </c>
      <c r="AA42" s="21">
        <v>0.33153391722443198</v>
      </c>
      <c r="AB42" s="21">
        <v>0.34765291931243902</v>
      </c>
      <c r="AC42" s="21">
        <v>0.37161525065588302</v>
      </c>
      <c r="AD42" s="28">
        <v>0.50168884706490502</v>
      </c>
      <c r="AE42" s="2"/>
    </row>
    <row r="43" spans="1:31">
      <c r="A43" s="134" t="s">
        <v>47</v>
      </c>
      <c r="C43" s="2"/>
      <c r="D43" s="6" t="s">
        <v>78</v>
      </c>
      <c r="E43" s="9">
        <v>0.35576037777991998</v>
      </c>
      <c r="F43" s="41">
        <v>0.315054</v>
      </c>
      <c r="G43" s="9">
        <v>0.40022965450106301</v>
      </c>
      <c r="H43" s="9">
        <v>7.9980572995780597E-2</v>
      </c>
      <c r="I43" s="72">
        <v>0.199836698995946</v>
      </c>
      <c r="J43" s="21">
        <v>0.23536682430175801</v>
      </c>
      <c r="K43" s="21">
        <v>0.28299696067902502</v>
      </c>
      <c r="L43" s="21">
        <v>0.30403723150155199</v>
      </c>
      <c r="M43" s="21">
        <v>0.31877387125351903</v>
      </c>
      <c r="N43" s="21">
        <v>0.332412112117352</v>
      </c>
      <c r="O43" s="21">
        <v>0.34202001054209802</v>
      </c>
      <c r="P43" s="21">
        <v>0.35123079366105803</v>
      </c>
      <c r="Q43" s="21">
        <v>0.36343149722610102</v>
      </c>
      <c r="R43" s="21">
        <v>0.374057799544465</v>
      </c>
      <c r="S43" s="21">
        <v>0.381582137873687</v>
      </c>
      <c r="T43" s="21">
        <v>0.39007607888757601</v>
      </c>
      <c r="U43" s="21">
        <v>0.40044052462433799</v>
      </c>
      <c r="V43" s="21">
        <v>0.412513175490198</v>
      </c>
      <c r="W43" s="21">
        <v>0.42268881386027801</v>
      </c>
      <c r="X43" s="21">
        <v>0.43434851022991</v>
      </c>
      <c r="Y43" s="21">
        <v>0.44850569896260301</v>
      </c>
      <c r="Z43" s="21">
        <v>0.46556319312415401</v>
      </c>
      <c r="AA43" s="21">
        <v>0.48475460741551302</v>
      </c>
      <c r="AB43" s="21">
        <v>0.51032137138211098</v>
      </c>
      <c r="AC43" s="21">
        <v>0.54328480917992705</v>
      </c>
      <c r="AD43" s="28">
        <v>0.73844835534386699</v>
      </c>
      <c r="AE43" s="2"/>
    </row>
    <row r="44" spans="1:31">
      <c r="A44" s="134" t="s">
        <v>48</v>
      </c>
      <c r="C44" s="2"/>
      <c r="D44" s="6" t="s">
        <v>79</v>
      </c>
      <c r="E44" s="9">
        <v>1.3704739657021801</v>
      </c>
      <c r="F44" s="41">
        <v>0.22198300000000001</v>
      </c>
      <c r="G44" s="9">
        <v>1.75567268050947</v>
      </c>
      <c r="H44" s="9">
        <v>0.52605657931643302</v>
      </c>
      <c r="I44" s="72">
        <v>0.29963249138431602</v>
      </c>
      <c r="J44" s="21">
        <v>0.731379709971262</v>
      </c>
      <c r="K44" s="21">
        <v>1.09993821492009</v>
      </c>
      <c r="L44" s="21">
        <v>1.19674738777593</v>
      </c>
      <c r="M44" s="21">
        <v>1.27380739111508</v>
      </c>
      <c r="N44" s="21">
        <v>1.3422463621948499</v>
      </c>
      <c r="O44" s="21">
        <v>1.39896259217584</v>
      </c>
      <c r="P44" s="21">
        <v>1.44806581345325</v>
      </c>
      <c r="Q44" s="21">
        <v>1.49999665933866</v>
      </c>
      <c r="R44" s="21">
        <v>1.5456481860961699</v>
      </c>
      <c r="S44" s="21">
        <v>1.59036765279385</v>
      </c>
      <c r="T44" s="21">
        <v>1.6518848733195299</v>
      </c>
      <c r="U44" s="21">
        <v>1.71258738022801</v>
      </c>
      <c r="V44" s="21">
        <v>1.7711621509423101</v>
      </c>
      <c r="W44" s="21">
        <v>1.8439695863757599</v>
      </c>
      <c r="X44" s="21">
        <v>1.9223703310984701</v>
      </c>
      <c r="Y44" s="21">
        <v>2.00730502423992</v>
      </c>
      <c r="Z44" s="21">
        <v>2.1217955647860798</v>
      </c>
      <c r="AA44" s="21">
        <v>2.2483559853158699</v>
      </c>
      <c r="AB44" s="21">
        <v>2.4055836363039198</v>
      </c>
      <c r="AC44" s="21">
        <v>2.77032220441893</v>
      </c>
      <c r="AD44" s="28">
        <v>4.8369927118232496</v>
      </c>
      <c r="AE44" s="2"/>
    </row>
    <row r="45" spans="1:31" ht="13.5" thickBot="1">
      <c r="A45" s="134" t="s">
        <v>12</v>
      </c>
      <c r="C45" s="2"/>
      <c r="D45" s="7" t="s">
        <v>80</v>
      </c>
      <c r="E45" s="10">
        <v>3.29370576423756</v>
      </c>
      <c r="F45" s="43">
        <v>0.22198300000000001</v>
      </c>
      <c r="G45" s="10">
        <v>4.2194666754910903</v>
      </c>
      <c r="H45" s="10">
        <v>1.2642893122904899</v>
      </c>
      <c r="I45" s="73">
        <v>0.29963249138431503</v>
      </c>
      <c r="J45" s="23">
        <v>1.7577492362975999</v>
      </c>
      <c r="K45" s="23">
        <v>2.6435181765246201</v>
      </c>
      <c r="L45" s="23">
        <v>2.8761828886214902</v>
      </c>
      <c r="M45" s="23">
        <v>3.0613837633132501</v>
      </c>
      <c r="N45" s="23">
        <v>3.22586542380829</v>
      </c>
      <c r="O45" s="23">
        <v>3.3621734298625898</v>
      </c>
      <c r="P45" s="23">
        <v>3.4801848383326499</v>
      </c>
      <c r="Q45" s="23">
        <v>3.60499197127724</v>
      </c>
      <c r="R45" s="23">
        <v>3.7147078072511199</v>
      </c>
      <c r="S45" s="23">
        <v>3.8221835922145502</v>
      </c>
      <c r="T45" s="23">
        <v>3.9700299788779398</v>
      </c>
      <c r="U45" s="23">
        <v>4.1159183371479804</v>
      </c>
      <c r="V45" s="23">
        <v>4.25669303609802</v>
      </c>
      <c r="W45" s="23">
        <v>4.4316735725897498</v>
      </c>
      <c r="X45" s="23">
        <v>4.6200966957399796</v>
      </c>
      <c r="Y45" s="23">
        <v>4.82422307492328</v>
      </c>
      <c r="Z45" s="23">
        <v>5.0993820073692202</v>
      </c>
      <c r="AA45" s="23">
        <v>5.4035488847091404</v>
      </c>
      <c r="AB45" s="23">
        <v>5.7814193392504096</v>
      </c>
      <c r="AC45" s="23">
        <v>6.6580076979534901</v>
      </c>
      <c r="AD45" s="31">
        <v>11.6249058174152</v>
      </c>
      <c r="AE45" s="2"/>
    </row>
    <row r="46" spans="1:31"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1"/>
  <sheetViews>
    <sheetView topLeftCell="B2" zoomScale="75" zoomScaleNormal="75" workbookViewId="0">
      <selection activeCell="D6" sqref="D6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11" width="11.85546875" style="1" customWidth="1"/>
    <col min="12" max="16384" width="9.140625" style="1"/>
  </cols>
  <sheetData>
    <row r="1" spans="1:16" hidden="1">
      <c r="A1" s="1" t="s">
        <v>0</v>
      </c>
    </row>
    <row r="2" spans="1:16" ht="15" customHeight="1"/>
    <row r="3" spans="1:16" ht="30" customHeight="1">
      <c r="C3" s="2"/>
      <c r="D3" s="2"/>
      <c r="E3" s="2"/>
      <c r="F3" s="2"/>
      <c r="G3" s="2"/>
      <c r="H3" s="2"/>
      <c r="I3" s="2"/>
      <c r="J3" s="2"/>
      <c r="K3" s="2"/>
      <c r="L3" s="2"/>
    </row>
    <row r="4" spans="1:16" ht="15.75">
      <c r="C4" s="2"/>
      <c r="D4" s="3" t="s">
        <v>205</v>
      </c>
      <c r="E4" s="2"/>
      <c r="F4" s="2"/>
      <c r="G4" s="2"/>
      <c r="H4" s="2"/>
      <c r="I4" s="2"/>
      <c r="J4" s="2"/>
      <c r="K4" s="2"/>
      <c r="L4" s="2"/>
    </row>
    <row r="5" spans="1:16">
      <c r="C5" s="2"/>
      <c r="D5" s="4" t="s">
        <v>88</v>
      </c>
      <c r="E5" s="2"/>
      <c r="F5" s="2"/>
      <c r="G5" s="2"/>
      <c r="H5" s="2"/>
      <c r="I5" s="2"/>
      <c r="J5" s="2"/>
      <c r="K5" s="2"/>
      <c r="L5" s="2"/>
    </row>
    <row r="6" spans="1:16">
      <c r="C6" s="2"/>
      <c r="D6" s="4" t="s">
        <v>273</v>
      </c>
      <c r="E6" s="2"/>
      <c r="F6" s="2"/>
      <c r="G6" s="2"/>
      <c r="H6" s="2"/>
      <c r="I6" s="2"/>
      <c r="J6" s="2"/>
      <c r="K6" s="2"/>
      <c r="L6" s="2"/>
    </row>
    <row r="7" spans="1:16">
      <c r="C7" s="2"/>
      <c r="D7" s="2"/>
      <c r="E7" s="2"/>
      <c r="F7" s="2"/>
      <c r="G7" s="2"/>
      <c r="H7" s="2"/>
      <c r="I7" s="2"/>
      <c r="J7" s="2"/>
      <c r="K7" s="2"/>
      <c r="L7" s="2"/>
    </row>
    <row r="8" spans="1:16" ht="15.75" customHeight="1">
      <c r="C8" s="2"/>
      <c r="D8" s="2"/>
      <c r="E8" s="2"/>
      <c r="F8" s="2"/>
      <c r="G8" s="2"/>
      <c r="H8" s="2"/>
      <c r="I8" s="2"/>
      <c r="J8" s="2"/>
      <c r="K8" s="2"/>
      <c r="L8" s="2"/>
    </row>
    <row r="9" spans="1:16">
      <c r="C9" s="2"/>
      <c r="D9" s="2"/>
      <c r="E9" s="2"/>
      <c r="F9" s="2"/>
      <c r="G9" s="2"/>
      <c r="H9" s="2"/>
      <c r="I9" s="2"/>
      <c r="J9" s="2"/>
      <c r="K9" s="2"/>
      <c r="L9" s="2"/>
    </row>
    <row r="10" spans="1:16">
      <c r="C10" s="2"/>
      <c r="D10" s="5" t="s">
        <v>32</v>
      </c>
      <c r="E10" s="2"/>
      <c r="F10" s="2"/>
      <c r="G10" s="2"/>
      <c r="H10" s="2"/>
      <c r="I10" s="2"/>
      <c r="J10" s="2"/>
      <c r="K10" s="2"/>
      <c r="L10" s="2"/>
    </row>
    <row r="11" spans="1:16"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6">
      <c r="C12" s="2"/>
      <c r="D12" s="18" t="s">
        <v>1</v>
      </c>
      <c r="E12" s="19"/>
      <c r="F12" s="19"/>
      <c r="G12" s="19"/>
      <c r="H12" s="19"/>
      <c r="I12" s="19"/>
      <c r="J12" s="19"/>
      <c r="K12" s="20"/>
      <c r="L12" s="26"/>
      <c r="M12" s="27"/>
      <c r="N12" s="27"/>
      <c r="O12" s="27"/>
      <c r="P12" s="27"/>
    </row>
    <row r="13" spans="1:16">
      <c r="C13" s="2"/>
      <c r="D13" s="17" t="s">
        <v>4</v>
      </c>
      <c r="E13" s="32" t="s">
        <v>49</v>
      </c>
      <c r="F13" s="32">
        <v>2006</v>
      </c>
      <c r="G13" s="32">
        <v>2007</v>
      </c>
      <c r="H13" s="32">
        <v>2008</v>
      </c>
      <c r="I13" s="32">
        <v>2009</v>
      </c>
      <c r="J13" s="32">
        <v>2010</v>
      </c>
      <c r="K13" s="33">
        <v>2011</v>
      </c>
      <c r="L13" s="26"/>
      <c r="M13" s="27"/>
      <c r="N13" s="27"/>
      <c r="O13" s="27"/>
      <c r="P13" s="27"/>
    </row>
    <row r="14" spans="1:16">
      <c r="A14" s="1" t="s">
        <v>89</v>
      </c>
      <c r="C14" s="2"/>
      <c r="D14" s="34" t="s">
        <v>115</v>
      </c>
      <c r="E14" s="64"/>
      <c r="F14" s="64"/>
      <c r="G14" s="64"/>
      <c r="H14" s="64"/>
      <c r="I14" s="64"/>
      <c r="J14" s="64"/>
      <c r="K14" s="65"/>
      <c r="L14" s="60"/>
      <c r="M14" s="61"/>
      <c r="N14" s="61"/>
      <c r="O14" s="61"/>
      <c r="P14" s="61"/>
    </row>
    <row r="15" spans="1:16">
      <c r="A15" s="1" t="s">
        <v>90</v>
      </c>
      <c r="C15" s="2"/>
      <c r="D15" s="40" t="s">
        <v>116</v>
      </c>
      <c r="E15" s="66"/>
      <c r="F15" s="66"/>
      <c r="G15" s="66"/>
      <c r="H15" s="66"/>
      <c r="I15" s="66"/>
      <c r="J15" s="66"/>
      <c r="K15" s="67"/>
      <c r="L15" s="60"/>
      <c r="M15" s="61"/>
      <c r="N15" s="61"/>
      <c r="O15" s="61"/>
      <c r="P15" s="61"/>
    </row>
    <row r="16" spans="1:16">
      <c r="A16" s="1" t="s">
        <v>91</v>
      </c>
      <c r="C16" s="2"/>
      <c r="D16" s="15" t="s">
        <v>117</v>
      </c>
      <c r="E16" s="21">
        <v>106.632432708297</v>
      </c>
      <c r="F16" s="21">
        <v>0.25900000000000001</v>
      </c>
      <c r="G16" s="21">
        <v>6.9429999999999996</v>
      </c>
      <c r="H16" s="21">
        <v>13.601000000000001</v>
      </c>
      <c r="I16" s="21">
        <v>23.316359865640699</v>
      </c>
      <c r="J16" s="21">
        <v>26.4727263791567</v>
      </c>
      <c r="K16" s="28">
        <v>36.040346463499503</v>
      </c>
      <c r="L16" s="29"/>
      <c r="M16" s="30"/>
      <c r="N16" s="30"/>
      <c r="O16" s="30"/>
      <c r="P16" s="30"/>
    </row>
    <row r="17" spans="1:16">
      <c r="A17" s="1" t="s">
        <v>92</v>
      </c>
      <c r="C17" s="2"/>
      <c r="D17" s="15" t="s">
        <v>118</v>
      </c>
      <c r="E17" s="21">
        <v>95.066082100896196</v>
      </c>
      <c r="F17" s="21">
        <v>0.25900000000000001</v>
      </c>
      <c r="G17" s="21">
        <v>6.9429999999999996</v>
      </c>
      <c r="H17" s="21">
        <v>13.601000000000001</v>
      </c>
      <c r="I17" s="21">
        <v>23.316359865640699</v>
      </c>
      <c r="J17" s="21">
        <v>20.144174668047398</v>
      </c>
      <c r="K17" s="28">
        <v>30.802547567208101</v>
      </c>
      <c r="L17" s="29"/>
      <c r="M17" s="30"/>
      <c r="N17" s="30"/>
      <c r="O17" s="30"/>
      <c r="P17" s="30"/>
    </row>
    <row r="18" spans="1:16">
      <c r="A18" s="1" t="s">
        <v>93</v>
      </c>
      <c r="C18" s="2"/>
      <c r="D18" s="15" t="s">
        <v>119</v>
      </c>
      <c r="E18" s="21">
        <v>11.5663506074008</v>
      </c>
      <c r="F18" s="21"/>
      <c r="G18" s="21"/>
      <c r="H18" s="21"/>
      <c r="I18" s="21"/>
      <c r="J18" s="21">
        <v>6.3285517111093501</v>
      </c>
      <c r="K18" s="28">
        <v>5.2377988962914701</v>
      </c>
      <c r="L18" s="29"/>
      <c r="M18" s="30"/>
      <c r="N18" s="30"/>
      <c r="O18" s="30"/>
      <c r="P18" s="30"/>
    </row>
    <row r="19" spans="1:16">
      <c r="A19" s="1" t="s">
        <v>94</v>
      </c>
      <c r="C19" s="2"/>
      <c r="D19" s="15"/>
      <c r="E19" s="58"/>
      <c r="F19" s="58"/>
      <c r="G19" s="58"/>
      <c r="H19" s="58"/>
      <c r="I19" s="58"/>
      <c r="J19" s="58"/>
      <c r="K19" s="59"/>
      <c r="L19" s="60"/>
      <c r="M19" s="61"/>
      <c r="N19" s="61"/>
      <c r="O19" s="61"/>
      <c r="P19" s="61"/>
    </row>
    <row r="20" spans="1:16">
      <c r="A20" s="1" t="s">
        <v>95</v>
      </c>
      <c r="C20" s="2"/>
      <c r="D20" s="40" t="s">
        <v>120</v>
      </c>
      <c r="E20" s="66"/>
      <c r="F20" s="66"/>
      <c r="G20" s="66"/>
      <c r="H20" s="66"/>
      <c r="I20" s="66"/>
      <c r="J20" s="66"/>
      <c r="K20" s="67"/>
      <c r="L20" s="60"/>
      <c r="M20" s="61"/>
      <c r="N20" s="61"/>
      <c r="O20" s="61"/>
      <c r="P20" s="61"/>
    </row>
    <row r="21" spans="1:16">
      <c r="A21" s="1" t="s">
        <v>96</v>
      </c>
      <c r="C21" s="2"/>
      <c r="D21" s="15" t="s">
        <v>121</v>
      </c>
      <c r="E21" s="21">
        <v>108.744126200114</v>
      </c>
      <c r="F21" s="21">
        <v>0.25900000000000001</v>
      </c>
      <c r="G21" s="21">
        <v>6.9429999999999996</v>
      </c>
      <c r="H21" s="21">
        <v>13.601000000000001</v>
      </c>
      <c r="I21" s="21">
        <v>23.316359865640699</v>
      </c>
      <c r="J21" s="21">
        <v>27.4533347800967</v>
      </c>
      <c r="K21" s="28">
        <v>37.171431554376099</v>
      </c>
      <c r="L21" s="29"/>
      <c r="M21" s="30"/>
      <c r="N21" s="30"/>
      <c r="O21" s="30"/>
      <c r="P21" s="30"/>
    </row>
    <row r="22" spans="1:16">
      <c r="A22" s="1" t="s">
        <v>97</v>
      </c>
      <c r="C22" s="2"/>
      <c r="D22" s="15" t="s">
        <v>118</v>
      </c>
      <c r="E22" s="21">
        <v>95.066082100896196</v>
      </c>
      <c r="F22" s="21">
        <v>0.25900000000000001</v>
      </c>
      <c r="G22" s="21">
        <v>6.9429999999999996</v>
      </c>
      <c r="H22" s="21">
        <v>13.601000000000001</v>
      </c>
      <c r="I22" s="21">
        <v>23.316359865640699</v>
      </c>
      <c r="J22" s="21">
        <v>20.144174668047398</v>
      </c>
      <c r="K22" s="28">
        <v>30.802547567208101</v>
      </c>
      <c r="L22" s="29"/>
      <c r="M22" s="30"/>
      <c r="N22" s="30"/>
      <c r="O22" s="30"/>
      <c r="P22" s="30"/>
    </row>
    <row r="23" spans="1:16">
      <c r="A23" s="1" t="s">
        <v>98</v>
      </c>
      <c r="C23" s="2"/>
      <c r="D23" s="15" t="s">
        <v>122</v>
      </c>
      <c r="E23" s="21">
        <v>13.6780440992174</v>
      </c>
      <c r="F23" s="21"/>
      <c r="G23" s="21"/>
      <c r="H23" s="21"/>
      <c r="I23" s="21"/>
      <c r="J23" s="21">
        <v>7.3091601120493097</v>
      </c>
      <c r="K23" s="28">
        <v>6.3688839871680498</v>
      </c>
      <c r="L23" s="29"/>
      <c r="M23" s="30"/>
      <c r="N23" s="30"/>
      <c r="O23" s="30"/>
      <c r="P23" s="30"/>
    </row>
    <row r="24" spans="1:16">
      <c r="A24" s="1" t="s">
        <v>99</v>
      </c>
      <c r="C24" s="2"/>
      <c r="D24" s="15"/>
      <c r="E24" s="58"/>
      <c r="F24" s="58"/>
      <c r="G24" s="58"/>
      <c r="H24" s="58"/>
      <c r="I24" s="58"/>
      <c r="J24" s="58"/>
      <c r="K24" s="59"/>
      <c r="L24" s="60"/>
      <c r="M24" s="61"/>
      <c r="N24" s="61"/>
      <c r="O24" s="61"/>
      <c r="P24" s="61"/>
    </row>
    <row r="25" spans="1:16">
      <c r="A25" s="1" t="s">
        <v>100</v>
      </c>
      <c r="C25" s="2"/>
      <c r="D25" s="40" t="s">
        <v>123</v>
      </c>
      <c r="E25" s="66"/>
      <c r="F25" s="66"/>
      <c r="G25" s="66"/>
      <c r="H25" s="66"/>
      <c r="I25" s="66"/>
      <c r="J25" s="66"/>
      <c r="K25" s="67"/>
      <c r="L25" s="60"/>
      <c r="M25" s="61"/>
      <c r="N25" s="61"/>
      <c r="O25" s="61"/>
      <c r="P25" s="61"/>
    </row>
    <row r="26" spans="1:16">
      <c r="A26" s="1" t="s">
        <v>101</v>
      </c>
      <c r="C26" s="2"/>
      <c r="D26" s="15" t="s">
        <v>124</v>
      </c>
      <c r="E26" s="21">
        <v>111.010361953854</v>
      </c>
      <c r="F26" s="21">
        <v>0.25900000000000001</v>
      </c>
      <c r="G26" s="21">
        <v>6.9429999999999996</v>
      </c>
      <c r="H26" s="21">
        <v>13.601000000000001</v>
      </c>
      <c r="I26" s="21">
        <v>23.316359865640699</v>
      </c>
      <c r="J26" s="21">
        <v>28.4235046011968</v>
      </c>
      <c r="K26" s="28">
        <v>38.4674974870168</v>
      </c>
      <c r="L26" s="29"/>
      <c r="M26" s="30"/>
      <c r="N26" s="30"/>
      <c r="O26" s="30"/>
      <c r="P26" s="30"/>
    </row>
    <row r="27" spans="1:16">
      <c r="A27" s="1" t="s">
        <v>102</v>
      </c>
      <c r="C27" s="2"/>
      <c r="D27" s="15" t="s">
        <v>118</v>
      </c>
      <c r="E27" s="21">
        <v>95.066082100896196</v>
      </c>
      <c r="F27" s="21">
        <v>0.25900000000000001</v>
      </c>
      <c r="G27" s="21">
        <v>6.9429999999999996</v>
      </c>
      <c r="H27" s="21">
        <v>13.601000000000001</v>
      </c>
      <c r="I27" s="21">
        <v>23.316359865640699</v>
      </c>
      <c r="J27" s="21">
        <v>20.144174668047398</v>
      </c>
      <c r="K27" s="28">
        <v>30.802547567208101</v>
      </c>
      <c r="L27" s="29"/>
      <c r="M27" s="30"/>
      <c r="N27" s="30"/>
      <c r="O27" s="30"/>
      <c r="P27" s="30"/>
    </row>
    <row r="28" spans="1:16">
      <c r="A28" s="1" t="s">
        <v>103</v>
      </c>
      <c r="C28" s="2"/>
      <c r="D28" s="15" t="s">
        <v>125</v>
      </c>
      <c r="E28" s="21">
        <v>15.9442798529581</v>
      </c>
      <c r="F28" s="21"/>
      <c r="G28" s="21"/>
      <c r="H28" s="21"/>
      <c r="I28" s="21"/>
      <c r="J28" s="21">
        <v>8.2793299331494303</v>
      </c>
      <c r="K28" s="28">
        <v>7.6649499198087003</v>
      </c>
      <c r="L28" s="29"/>
      <c r="M28" s="30"/>
      <c r="N28" s="30"/>
      <c r="O28" s="30"/>
      <c r="P28" s="30"/>
    </row>
    <row r="29" spans="1:16">
      <c r="A29" s="1" t="s">
        <v>104</v>
      </c>
      <c r="C29" s="2"/>
      <c r="D29" s="15"/>
      <c r="E29" s="58"/>
      <c r="F29" s="58"/>
      <c r="G29" s="58"/>
      <c r="H29" s="58"/>
      <c r="I29" s="58"/>
      <c r="J29" s="58"/>
      <c r="K29" s="59"/>
      <c r="L29" s="60"/>
      <c r="M29" s="61"/>
      <c r="N29" s="61"/>
      <c r="O29" s="61"/>
      <c r="P29" s="61"/>
    </row>
    <row r="30" spans="1:16">
      <c r="A30" s="1" t="s">
        <v>105</v>
      </c>
      <c r="C30" s="2"/>
      <c r="D30" s="40" t="s">
        <v>126</v>
      </c>
      <c r="E30" s="66"/>
      <c r="F30" s="66"/>
      <c r="G30" s="66"/>
      <c r="H30" s="66"/>
      <c r="I30" s="66"/>
      <c r="J30" s="66"/>
      <c r="K30" s="67"/>
      <c r="L30" s="60"/>
      <c r="M30" s="61"/>
      <c r="N30" s="61"/>
      <c r="O30" s="61"/>
      <c r="P30" s="61"/>
    </row>
    <row r="31" spans="1:16">
      <c r="A31" s="1" t="s">
        <v>106</v>
      </c>
      <c r="C31" s="2"/>
      <c r="D31" s="15" t="s">
        <v>127</v>
      </c>
      <c r="E31" s="21">
        <v>116.32090119902</v>
      </c>
      <c r="F31" s="21">
        <v>0.25900000000000001</v>
      </c>
      <c r="G31" s="21">
        <v>6.9429999999999996</v>
      </c>
      <c r="H31" s="21">
        <v>13.601000000000001</v>
      </c>
      <c r="I31" s="21">
        <v>23.316359865640699</v>
      </c>
      <c r="J31" s="21">
        <v>30.389594282139999</v>
      </c>
      <c r="K31" s="28">
        <v>41.8119470512395</v>
      </c>
      <c r="L31" s="29"/>
      <c r="M31" s="30"/>
      <c r="N31" s="30"/>
      <c r="O31" s="30"/>
      <c r="P31" s="30"/>
    </row>
    <row r="32" spans="1:16">
      <c r="A32" s="1" t="s">
        <v>107</v>
      </c>
      <c r="C32" s="2"/>
      <c r="D32" s="15" t="s">
        <v>118</v>
      </c>
      <c r="E32" s="21">
        <v>95.066082100896196</v>
      </c>
      <c r="F32" s="21">
        <v>0.25900000000000001</v>
      </c>
      <c r="G32" s="21">
        <v>6.9429999999999996</v>
      </c>
      <c r="H32" s="21">
        <v>13.601000000000001</v>
      </c>
      <c r="I32" s="21">
        <v>23.316359865640699</v>
      </c>
      <c r="J32" s="21">
        <v>20.144174668047398</v>
      </c>
      <c r="K32" s="28">
        <v>30.802547567208101</v>
      </c>
      <c r="L32" s="29"/>
      <c r="M32" s="30"/>
      <c r="N32" s="30"/>
      <c r="O32" s="30"/>
      <c r="P32" s="30"/>
    </row>
    <row r="33" spans="1:16">
      <c r="A33" s="1" t="s">
        <v>108</v>
      </c>
      <c r="C33" s="2"/>
      <c r="D33" s="15" t="s">
        <v>128</v>
      </c>
      <c r="E33" s="21">
        <v>21.254819098123999</v>
      </c>
      <c r="F33" s="21"/>
      <c r="G33" s="21"/>
      <c r="H33" s="21"/>
      <c r="I33" s="21"/>
      <c r="J33" s="21">
        <v>10.245419614092601</v>
      </c>
      <c r="K33" s="28">
        <v>11.0093994840314</v>
      </c>
      <c r="L33" s="29"/>
      <c r="M33" s="30"/>
      <c r="N33" s="30"/>
      <c r="O33" s="30"/>
      <c r="P33" s="30"/>
    </row>
    <row r="34" spans="1:16">
      <c r="A34" s="1" t="s">
        <v>109</v>
      </c>
      <c r="C34" s="2"/>
      <c r="D34" s="15"/>
      <c r="E34" s="58"/>
      <c r="F34" s="58"/>
      <c r="G34" s="58"/>
      <c r="H34" s="58"/>
      <c r="I34" s="58"/>
      <c r="J34" s="58"/>
      <c r="K34" s="59"/>
      <c r="L34" s="60"/>
      <c r="M34" s="61"/>
      <c r="N34" s="61"/>
      <c r="O34" s="61"/>
      <c r="P34" s="61"/>
    </row>
    <row r="35" spans="1:16">
      <c r="A35" s="1" t="s">
        <v>110</v>
      </c>
      <c r="C35" s="2"/>
      <c r="D35" s="40" t="s">
        <v>129</v>
      </c>
      <c r="E35" s="66"/>
      <c r="F35" s="66"/>
      <c r="G35" s="66"/>
      <c r="H35" s="66"/>
      <c r="I35" s="66"/>
      <c r="J35" s="66"/>
      <c r="K35" s="67"/>
      <c r="L35" s="60"/>
      <c r="M35" s="61"/>
      <c r="N35" s="61"/>
      <c r="O35" s="61"/>
      <c r="P35" s="61"/>
    </row>
    <row r="36" spans="1:16">
      <c r="A36" s="1" t="s">
        <v>111</v>
      </c>
      <c r="C36" s="2"/>
      <c r="D36" s="15" t="s">
        <v>130</v>
      </c>
      <c r="E36" s="21">
        <v>121.91021499085601</v>
      </c>
      <c r="F36" s="21">
        <v>0.25900000000000001</v>
      </c>
      <c r="G36" s="21">
        <v>6.9429999999999996</v>
      </c>
      <c r="H36" s="21">
        <v>13.601000000000001</v>
      </c>
      <c r="I36" s="21">
        <v>23.316359865640699</v>
      </c>
      <c r="J36" s="21">
        <v>32.029901532785097</v>
      </c>
      <c r="K36" s="28">
        <v>45.760953592430504</v>
      </c>
      <c r="L36" s="29"/>
      <c r="M36" s="30"/>
      <c r="N36" s="30"/>
      <c r="O36" s="30"/>
      <c r="P36" s="30"/>
    </row>
    <row r="37" spans="1:16">
      <c r="A37" s="1" t="s">
        <v>112</v>
      </c>
      <c r="C37" s="2"/>
      <c r="D37" s="15" t="s">
        <v>118</v>
      </c>
      <c r="E37" s="21">
        <v>95.066082100896196</v>
      </c>
      <c r="F37" s="21">
        <v>0.25900000000000001</v>
      </c>
      <c r="G37" s="21">
        <v>6.9429999999999996</v>
      </c>
      <c r="H37" s="21">
        <v>13.601000000000001</v>
      </c>
      <c r="I37" s="21">
        <v>23.316359865640699</v>
      </c>
      <c r="J37" s="21">
        <v>20.144174668047398</v>
      </c>
      <c r="K37" s="28">
        <v>30.802547567208101</v>
      </c>
      <c r="L37" s="29"/>
      <c r="M37" s="30"/>
      <c r="N37" s="30"/>
      <c r="O37" s="30"/>
      <c r="P37" s="30"/>
    </row>
    <row r="38" spans="1:16">
      <c r="A38" s="1" t="s">
        <v>113</v>
      </c>
      <c r="C38" s="2"/>
      <c r="D38" s="15" t="s">
        <v>131</v>
      </c>
      <c r="E38" s="21">
        <v>26.8441328899601</v>
      </c>
      <c r="F38" s="21"/>
      <c r="G38" s="21"/>
      <c r="H38" s="21"/>
      <c r="I38" s="21"/>
      <c r="J38" s="21">
        <v>11.8857268647377</v>
      </c>
      <c r="K38" s="28">
        <v>14.9584060252224</v>
      </c>
      <c r="L38" s="29"/>
      <c r="M38" s="30"/>
      <c r="N38" s="30"/>
      <c r="O38" s="30"/>
      <c r="P38" s="30"/>
    </row>
    <row r="39" spans="1:16" ht="13.5" thickBot="1">
      <c r="A39" s="1" t="s">
        <v>114</v>
      </c>
      <c r="C39" s="2"/>
      <c r="D39" s="16"/>
      <c r="E39" s="62"/>
      <c r="F39" s="62"/>
      <c r="G39" s="62"/>
      <c r="H39" s="62"/>
      <c r="I39" s="62"/>
      <c r="J39" s="62"/>
      <c r="K39" s="63"/>
      <c r="L39" s="60"/>
      <c r="M39" s="61"/>
      <c r="N39" s="61"/>
      <c r="O39" s="61"/>
      <c r="P39" s="61"/>
    </row>
    <row r="40" spans="1:16"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6">
      <c r="C41" s="2"/>
      <c r="D41" s="2"/>
      <c r="E41" s="2"/>
      <c r="F41" s="2"/>
      <c r="G41" s="2"/>
      <c r="H41" s="2"/>
      <c r="I41" s="2"/>
      <c r="J41" s="2"/>
      <c r="K41" s="2"/>
      <c r="L41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1"/>
  <sheetViews>
    <sheetView topLeftCell="B2" zoomScale="75" zoomScaleNormal="75" workbookViewId="0">
      <selection activeCell="E2" sqref="E1:E2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67.28515625" style="1" customWidth="1"/>
    <col min="5" max="15" width="11.85546875" style="1" customWidth="1"/>
    <col min="16" max="16384" width="9.140625" style="1"/>
  </cols>
  <sheetData>
    <row r="1" spans="1:17" hidden="1">
      <c r="A1" s="1" t="s">
        <v>0</v>
      </c>
    </row>
    <row r="2" spans="1:17" ht="15" customHeight="1"/>
    <row r="3" spans="1:17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5.75">
      <c r="C4" s="2"/>
      <c r="D4" s="3" t="s">
        <v>205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>
      <c r="C5" s="2"/>
      <c r="D5" s="4" t="s">
        <v>88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>
      <c r="C6" s="2"/>
      <c r="D6" s="4" t="s">
        <v>273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5.75" customHeight="1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>
      <c r="C10" s="2"/>
      <c r="D10" s="5" t="s">
        <v>32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C12" s="2"/>
      <c r="D12" s="18" t="s">
        <v>1</v>
      </c>
      <c r="E12" s="19"/>
      <c r="F12" s="19"/>
      <c r="G12" s="19"/>
      <c r="H12" s="20"/>
      <c r="I12" s="26"/>
      <c r="J12" s="26"/>
      <c r="K12" s="26"/>
      <c r="L12" s="26"/>
      <c r="M12" s="26"/>
      <c r="N12" s="26"/>
      <c r="O12" s="26"/>
      <c r="P12" s="26"/>
      <c r="Q12" s="2"/>
    </row>
    <row r="13" spans="1:17">
      <c r="C13" s="2"/>
      <c r="D13" s="17" t="s">
        <v>4</v>
      </c>
      <c r="E13" s="32" t="s">
        <v>49</v>
      </c>
      <c r="F13" s="32">
        <v>2010</v>
      </c>
      <c r="G13" s="32">
        <v>2011</v>
      </c>
      <c r="H13" s="33">
        <v>2012</v>
      </c>
      <c r="I13" s="26"/>
      <c r="J13" s="26"/>
      <c r="K13" s="26"/>
      <c r="L13" s="26"/>
      <c r="M13" s="26"/>
      <c r="N13" s="26"/>
      <c r="O13" s="26"/>
      <c r="P13" s="26"/>
      <c r="Q13" s="2"/>
    </row>
    <row r="14" spans="1:17">
      <c r="A14" s="1" t="s">
        <v>132</v>
      </c>
      <c r="C14" s="2"/>
      <c r="D14" s="34" t="s">
        <v>207</v>
      </c>
      <c r="E14" s="64"/>
      <c r="F14" s="64"/>
      <c r="G14" s="64"/>
      <c r="H14" s="65"/>
      <c r="I14" s="60"/>
      <c r="J14" s="60"/>
      <c r="K14" s="60"/>
      <c r="L14" s="60"/>
      <c r="M14" s="60"/>
      <c r="N14" s="60"/>
      <c r="O14" s="60"/>
      <c r="P14" s="60"/>
      <c r="Q14" s="2"/>
    </row>
    <row r="15" spans="1:17">
      <c r="A15" s="1" t="s">
        <v>133</v>
      </c>
      <c r="C15" s="2"/>
      <c r="D15" s="40" t="s">
        <v>116</v>
      </c>
      <c r="E15" s="66"/>
      <c r="F15" s="66"/>
      <c r="G15" s="66"/>
      <c r="H15" s="67"/>
      <c r="I15" s="60"/>
      <c r="J15" s="60"/>
      <c r="K15" s="60"/>
      <c r="L15" s="60"/>
      <c r="M15" s="60"/>
      <c r="N15" s="60"/>
      <c r="O15" s="60"/>
      <c r="P15" s="60"/>
      <c r="Q15" s="2"/>
    </row>
    <row r="16" spans="1:17">
      <c r="A16" s="1" t="s">
        <v>134</v>
      </c>
      <c r="C16" s="2"/>
      <c r="D16" s="15" t="s">
        <v>117</v>
      </c>
      <c r="E16" s="21">
        <v>69.157996196081598</v>
      </c>
      <c r="F16" s="21">
        <v>20.490997343535401</v>
      </c>
      <c r="G16" s="21">
        <v>26.436012324997801</v>
      </c>
      <c r="H16" s="28">
        <v>22.230986527548399</v>
      </c>
      <c r="I16" s="29"/>
      <c r="J16" s="29"/>
      <c r="K16" s="29"/>
      <c r="L16" s="29"/>
      <c r="M16" s="29"/>
      <c r="N16" s="29"/>
      <c r="O16" s="29"/>
      <c r="P16" s="29"/>
      <c r="Q16" s="2"/>
    </row>
    <row r="17" spans="1:17">
      <c r="A17" s="1" t="s">
        <v>135</v>
      </c>
      <c r="C17" s="2"/>
      <c r="D17" s="15" t="s">
        <v>118</v>
      </c>
      <c r="E17" s="21">
        <v>57.305735517229898</v>
      </c>
      <c r="F17" s="21">
        <v>19.342243584237099</v>
      </c>
      <c r="G17" s="21">
        <v>21.5544795122611</v>
      </c>
      <c r="H17" s="28">
        <v>16.409012420731599</v>
      </c>
      <c r="I17" s="29"/>
      <c r="J17" s="29"/>
      <c r="K17" s="29"/>
      <c r="L17" s="29"/>
      <c r="M17" s="29"/>
      <c r="N17" s="29"/>
      <c r="O17" s="29"/>
      <c r="P17" s="29"/>
      <c r="Q17" s="2"/>
    </row>
    <row r="18" spans="1:17">
      <c r="A18" s="1" t="s">
        <v>136</v>
      </c>
      <c r="C18" s="2"/>
      <c r="D18" s="15" t="s">
        <v>119</v>
      </c>
      <c r="E18" s="21">
        <v>11.8522606788517</v>
      </c>
      <c r="F18" s="21">
        <v>1.1487537592983099</v>
      </c>
      <c r="G18" s="21">
        <v>4.8815328127366104</v>
      </c>
      <c r="H18" s="28">
        <v>5.8219741068168096</v>
      </c>
      <c r="I18" s="29"/>
      <c r="J18" s="29"/>
      <c r="K18" s="29"/>
      <c r="L18" s="29"/>
      <c r="M18" s="29"/>
      <c r="N18" s="29"/>
      <c r="O18" s="29"/>
      <c r="P18" s="29"/>
      <c r="Q18" s="2"/>
    </row>
    <row r="19" spans="1:17">
      <c r="A19" s="1" t="s">
        <v>137</v>
      </c>
      <c r="C19" s="2"/>
      <c r="D19" s="15"/>
      <c r="E19" s="58"/>
      <c r="F19" s="58"/>
      <c r="G19" s="58"/>
      <c r="H19" s="59"/>
      <c r="I19" s="60"/>
      <c r="J19" s="60"/>
      <c r="K19" s="60"/>
      <c r="L19" s="60"/>
      <c r="M19" s="60"/>
      <c r="N19" s="60"/>
      <c r="O19" s="60"/>
      <c r="P19" s="60"/>
      <c r="Q19" s="2"/>
    </row>
    <row r="20" spans="1:17">
      <c r="A20" s="1" t="s">
        <v>138</v>
      </c>
      <c r="C20" s="2"/>
      <c r="D20" s="40" t="s">
        <v>120</v>
      </c>
      <c r="E20" s="66"/>
      <c r="F20" s="66"/>
      <c r="G20" s="66"/>
      <c r="H20" s="67"/>
      <c r="I20" s="60"/>
      <c r="J20" s="60"/>
      <c r="K20" s="60"/>
      <c r="L20" s="60"/>
      <c r="M20" s="60"/>
      <c r="N20" s="60"/>
      <c r="O20" s="60"/>
      <c r="P20" s="60"/>
      <c r="Q20" s="2"/>
    </row>
    <row r="21" spans="1:17">
      <c r="A21" s="1" t="s">
        <v>139</v>
      </c>
      <c r="C21" s="2"/>
      <c r="D21" s="15" t="s">
        <v>121</v>
      </c>
      <c r="E21" s="21">
        <v>73.529255848085498</v>
      </c>
      <c r="F21" s="21">
        <v>20.914671872317001</v>
      </c>
      <c r="G21" s="21">
        <v>28.236381723075802</v>
      </c>
      <c r="H21" s="28">
        <v>24.378202252692699</v>
      </c>
      <c r="I21" s="29"/>
      <c r="J21" s="29"/>
      <c r="K21" s="29"/>
      <c r="L21" s="29"/>
      <c r="M21" s="29"/>
      <c r="N21" s="29"/>
      <c r="O21" s="29"/>
      <c r="P21" s="29"/>
      <c r="Q21" s="2"/>
    </row>
    <row r="22" spans="1:17">
      <c r="A22" s="1" t="s">
        <v>140</v>
      </c>
      <c r="C22" s="2"/>
      <c r="D22" s="15" t="s">
        <v>118</v>
      </c>
      <c r="E22" s="21">
        <v>57.305735517229898</v>
      </c>
      <c r="F22" s="21">
        <v>19.342243584237099</v>
      </c>
      <c r="G22" s="21">
        <v>21.5544795122611</v>
      </c>
      <c r="H22" s="28">
        <v>16.409012420731599</v>
      </c>
      <c r="I22" s="29"/>
      <c r="J22" s="29"/>
      <c r="K22" s="29"/>
      <c r="L22" s="29"/>
      <c r="M22" s="29"/>
      <c r="N22" s="29"/>
      <c r="O22" s="29"/>
      <c r="P22" s="29"/>
      <c r="Q22" s="2"/>
    </row>
    <row r="23" spans="1:17">
      <c r="A23" s="1" t="s">
        <v>141</v>
      </c>
      <c r="C23" s="2"/>
      <c r="D23" s="15" t="s">
        <v>122</v>
      </c>
      <c r="E23" s="21">
        <v>16.223520330855699</v>
      </c>
      <c r="F23" s="21">
        <v>1.5724282880798499</v>
      </c>
      <c r="G23" s="21">
        <v>6.6819022108146999</v>
      </c>
      <c r="H23" s="28">
        <v>7.9691898319611099</v>
      </c>
      <c r="I23" s="29"/>
      <c r="J23" s="29"/>
      <c r="K23" s="29"/>
      <c r="L23" s="29"/>
      <c r="M23" s="29"/>
      <c r="N23" s="29"/>
      <c r="O23" s="29"/>
      <c r="P23" s="29"/>
      <c r="Q23" s="2"/>
    </row>
    <row r="24" spans="1:17">
      <c r="A24" s="1" t="s">
        <v>142</v>
      </c>
      <c r="C24" s="2"/>
      <c r="D24" s="15"/>
      <c r="E24" s="58"/>
      <c r="F24" s="58"/>
      <c r="G24" s="58"/>
      <c r="H24" s="59"/>
      <c r="I24" s="60"/>
      <c r="J24" s="60"/>
      <c r="K24" s="60"/>
      <c r="L24" s="60"/>
      <c r="M24" s="60"/>
      <c r="N24" s="60"/>
      <c r="O24" s="60"/>
      <c r="P24" s="60"/>
      <c r="Q24" s="2"/>
    </row>
    <row r="25" spans="1:17">
      <c r="A25" s="1" t="s">
        <v>143</v>
      </c>
      <c r="C25" s="2"/>
      <c r="D25" s="40" t="s">
        <v>123</v>
      </c>
      <c r="E25" s="66"/>
      <c r="F25" s="66"/>
      <c r="G25" s="66"/>
      <c r="H25" s="67"/>
      <c r="I25" s="60"/>
      <c r="J25" s="60"/>
      <c r="K25" s="60"/>
      <c r="L25" s="60"/>
      <c r="M25" s="60"/>
      <c r="N25" s="60"/>
      <c r="O25" s="60"/>
      <c r="P25" s="60"/>
      <c r="Q25" s="2"/>
    </row>
    <row r="26" spans="1:17">
      <c r="A26" s="1" t="s">
        <v>144</v>
      </c>
      <c r="C26" s="2"/>
      <c r="D26" s="15" t="s">
        <v>124</v>
      </c>
      <c r="E26" s="21">
        <v>74.181630139124195</v>
      </c>
      <c r="F26" s="21">
        <v>20.977901785968601</v>
      </c>
      <c r="G26" s="21">
        <v>28.505071941269701</v>
      </c>
      <c r="H26" s="28">
        <v>24.698656411885899</v>
      </c>
      <c r="I26" s="29"/>
      <c r="J26" s="29"/>
      <c r="K26" s="29"/>
      <c r="L26" s="29"/>
      <c r="M26" s="29"/>
      <c r="N26" s="29"/>
      <c r="O26" s="29"/>
      <c r="P26" s="29"/>
      <c r="Q26" s="2"/>
    </row>
    <row r="27" spans="1:17">
      <c r="A27" s="1" t="s">
        <v>145</v>
      </c>
      <c r="C27" s="2"/>
      <c r="D27" s="15" t="s">
        <v>118</v>
      </c>
      <c r="E27" s="21">
        <v>57.305735517229898</v>
      </c>
      <c r="F27" s="21">
        <v>19.342243584237099</v>
      </c>
      <c r="G27" s="21">
        <v>21.5544795122611</v>
      </c>
      <c r="H27" s="28">
        <v>16.409012420731599</v>
      </c>
      <c r="I27" s="29"/>
      <c r="J27" s="29"/>
      <c r="K27" s="29"/>
      <c r="L27" s="29"/>
      <c r="M27" s="29"/>
      <c r="N27" s="29"/>
      <c r="O27" s="29"/>
      <c r="P27" s="29"/>
      <c r="Q27" s="2"/>
    </row>
    <row r="28" spans="1:17">
      <c r="A28" s="1" t="s">
        <v>146</v>
      </c>
      <c r="C28" s="2"/>
      <c r="D28" s="15" t="s">
        <v>125</v>
      </c>
      <c r="E28" s="21">
        <v>16.8758946218943</v>
      </c>
      <c r="F28" s="21">
        <v>1.63565820173147</v>
      </c>
      <c r="G28" s="21">
        <v>6.9505924290085499</v>
      </c>
      <c r="H28" s="28">
        <v>8.2896439911543194</v>
      </c>
      <c r="I28" s="29"/>
      <c r="J28" s="29"/>
      <c r="K28" s="29"/>
      <c r="L28" s="29"/>
      <c r="M28" s="29"/>
      <c r="N28" s="29"/>
      <c r="O28" s="29"/>
      <c r="P28" s="29"/>
      <c r="Q28" s="2"/>
    </row>
    <row r="29" spans="1:17">
      <c r="A29" s="1" t="s">
        <v>147</v>
      </c>
      <c r="C29" s="2"/>
      <c r="D29" s="15"/>
      <c r="E29" s="58"/>
      <c r="F29" s="58"/>
      <c r="G29" s="58"/>
      <c r="H29" s="59"/>
      <c r="I29" s="60"/>
      <c r="J29" s="60"/>
      <c r="K29" s="60"/>
      <c r="L29" s="60"/>
      <c r="M29" s="60"/>
      <c r="N29" s="60"/>
      <c r="O29" s="60"/>
      <c r="P29" s="60"/>
      <c r="Q29" s="2"/>
    </row>
    <row r="30" spans="1:17">
      <c r="A30" s="1" t="s">
        <v>148</v>
      </c>
      <c r="C30" s="2"/>
      <c r="D30" s="40" t="s">
        <v>126</v>
      </c>
      <c r="E30" s="66"/>
      <c r="F30" s="66"/>
      <c r="G30" s="66"/>
      <c r="H30" s="67"/>
      <c r="I30" s="60"/>
      <c r="J30" s="60"/>
      <c r="K30" s="60"/>
      <c r="L30" s="60"/>
      <c r="M30" s="60"/>
      <c r="N30" s="60"/>
      <c r="O30" s="60"/>
      <c r="P30" s="60"/>
      <c r="Q30" s="2"/>
    </row>
    <row r="31" spans="1:17">
      <c r="A31" s="1" t="s">
        <v>149</v>
      </c>
      <c r="C31" s="2"/>
      <c r="D31" s="15" t="s">
        <v>127</v>
      </c>
      <c r="E31" s="21">
        <v>80.550106695912206</v>
      </c>
      <c r="F31" s="21">
        <v>21.595152079717799</v>
      </c>
      <c r="G31" s="21">
        <v>31.128025327249102</v>
      </c>
      <c r="H31" s="28">
        <v>27.826929288945301</v>
      </c>
      <c r="I31" s="29"/>
      <c r="J31" s="29"/>
      <c r="K31" s="29"/>
      <c r="L31" s="29"/>
      <c r="M31" s="29"/>
      <c r="N31" s="29"/>
      <c r="O31" s="29"/>
      <c r="P31" s="29"/>
      <c r="Q31" s="2"/>
    </row>
    <row r="32" spans="1:17">
      <c r="A32" s="1" t="s">
        <v>150</v>
      </c>
      <c r="C32" s="2"/>
      <c r="D32" s="15" t="s">
        <v>118</v>
      </c>
      <c r="E32" s="21">
        <v>57.305735517229898</v>
      </c>
      <c r="F32" s="21">
        <v>19.342243584237099</v>
      </c>
      <c r="G32" s="21">
        <v>21.5544795122611</v>
      </c>
      <c r="H32" s="28">
        <v>16.409012420731599</v>
      </c>
      <c r="I32" s="29"/>
      <c r="J32" s="29"/>
      <c r="K32" s="29"/>
      <c r="L32" s="29"/>
      <c r="M32" s="29"/>
      <c r="N32" s="29"/>
      <c r="O32" s="29"/>
      <c r="P32" s="29"/>
      <c r="Q32" s="2"/>
    </row>
    <row r="33" spans="1:17">
      <c r="A33" s="1" t="s">
        <v>151</v>
      </c>
      <c r="C33" s="2"/>
      <c r="D33" s="15" t="s">
        <v>128</v>
      </c>
      <c r="E33" s="21">
        <v>23.2443711786823</v>
      </c>
      <c r="F33" s="21">
        <v>2.25290849548067</v>
      </c>
      <c r="G33" s="21">
        <v>9.5735458149879094</v>
      </c>
      <c r="H33" s="28">
        <v>11.4179168682137</v>
      </c>
      <c r="I33" s="29"/>
      <c r="J33" s="29"/>
      <c r="K33" s="29"/>
      <c r="L33" s="29"/>
      <c r="M33" s="29"/>
      <c r="N33" s="29"/>
      <c r="O33" s="29"/>
      <c r="P33" s="29"/>
      <c r="Q33" s="2"/>
    </row>
    <row r="34" spans="1:17">
      <c r="A34" s="1" t="s">
        <v>152</v>
      </c>
      <c r="C34" s="2"/>
      <c r="D34" s="15"/>
      <c r="E34" s="58"/>
      <c r="F34" s="58"/>
      <c r="G34" s="58"/>
      <c r="H34" s="59"/>
      <c r="I34" s="60"/>
      <c r="J34" s="60"/>
      <c r="K34" s="60"/>
      <c r="L34" s="60"/>
      <c r="M34" s="60"/>
      <c r="N34" s="60"/>
      <c r="O34" s="60"/>
      <c r="P34" s="60"/>
      <c r="Q34" s="2"/>
    </row>
    <row r="35" spans="1:17">
      <c r="A35" s="1" t="s">
        <v>153</v>
      </c>
      <c r="C35" s="2"/>
      <c r="D35" s="40" t="s">
        <v>129</v>
      </c>
      <c r="E35" s="66"/>
      <c r="F35" s="66"/>
      <c r="G35" s="66"/>
      <c r="H35" s="67"/>
      <c r="I35" s="60"/>
      <c r="J35" s="60"/>
      <c r="K35" s="60"/>
      <c r="L35" s="60"/>
      <c r="M35" s="60"/>
      <c r="N35" s="60"/>
      <c r="O35" s="60"/>
      <c r="P35" s="60"/>
      <c r="Q35" s="2"/>
    </row>
    <row r="36" spans="1:17">
      <c r="A36" s="1" t="s">
        <v>154</v>
      </c>
      <c r="C36" s="2"/>
      <c r="D36" s="15" t="s">
        <v>130</v>
      </c>
      <c r="E36" s="21">
        <v>88.949354172205801</v>
      </c>
      <c r="F36" s="21">
        <v>22.409230285986499</v>
      </c>
      <c r="G36" s="21">
        <v>34.587382429559703</v>
      </c>
      <c r="H36" s="28">
        <v>31.952741456659599</v>
      </c>
      <c r="I36" s="29"/>
      <c r="J36" s="29"/>
      <c r="K36" s="29"/>
      <c r="L36" s="29"/>
      <c r="M36" s="29"/>
      <c r="N36" s="29"/>
      <c r="O36" s="29"/>
      <c r="P36" s="29"/>
      <c r="Q36" s="2"/>
    </row>
    <row r="37" spans="1:17">
      <c r="A37" s="1" t="s">
        <v>155</v>
      </c>
      <c r="C37" s="2"/>
      <c r="D37" s="15" t="s">
        <v>118</v>
      </c>
      <c r="E37" s="21">
        <v>57.305735517229898</v>
      </c>
      <c r="F37" s="21">
        <v>19.342243584237099</v>
      </c>
      <c r="G37" s="21">
        <v>21.5544795122611</v>
      </c>
      <c r="H37" s="28">
        <v>16.409012420731599</v>
      </c>
      <c r="I37" s="29"/>
      <c r="J37" s="29"/>
      <c r="K37" s="29"/>
      <c r="L37" s="29"/>
      <c r="M37" s="29"/>
      <c r="N37" s="29"/>
      <c r="O37" s="29"/>
      <c r="P37" s="29"/>
      <c r="Q37" s="2"/>
    </row>
    <row r="38" spans="1:17">
      <c r="A38" s="1" t="s">
        <v>156</v>
      </c>
      <c r="C38" s="2"/>
      <c r="D38" s="15" t="s">
        <v>131</v>
      </c>
      <c r="E38" s="21">
        <v>31.643618654975899</v>
      </c>
      <c r="F38" s="21">
        <v>3.0669867017494101</v>
      </c>
      <c r="G38" s="21">
        <v>13.0329029172985</v>
      </c>
      <c r="H38" s="28">
        <v>15.543729035927999</v>
      </c>
      <c r="I38" s="29"/>
      <c r="J38" s="29"/>
      <c r="K38" s="29"/>
      <c r="L38" s="29"/>
      <c r="M38" s="29"/>
      <c r="N38" s="29"/>
      <c r="O38" s="29"/>
      <c r="P38" s="29"/>
      <c r="Q38" s="2"/>
    </row>
    <row r="39" spans="1:17" ht="13.5" thickBot="1">
      <c r="A39" s="1" t="s">
        <v>157</v>
      </c>
      <c r="C39" s="2"/>
      <c r="D39" s="16"/>
      <c r="E39" s="62"/>
      <c r="F39" s="62"/>
      <c r="G39" s="62"/>
      <c r="H39" s="63"/>
      <c r="I39" s="60"/>
      <c r="J39" s="60"/>
      <c r="K39" s="60"/>
      <c r="L39" s="60"/>
      <c r="M39" s="60"/>
      <c r="N39" s="60"/>
      <c r="O39" s="60"/>
      <c r="P39" s="60"/>
      <c r="Q39" s="2"/>
    </row>
    <row r="40" spans="1:17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53"/>
  <sheetViews>
    <sheetView topLeftCell="B2" zoomScale="75" zoomScaleNormal="75" workbookViewId="0">
      <selection activeCell="D6" sqref="D6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14" width="11.85546875" style="1" customWidth="1"/>
    <col min="15" max="16384" width="9.140625" style="1"/>
  </cols>
  <sheetData>
    <row r="1" spans="1:16" hidden="1">
      <c r="A1" s="1" t="s">
        <v>0</v>
      </c>
    </row>
    <row r="2" spans="1:16" ht="15" customHeight="1"/>
    <row r="3" spans="1:16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.75">
      <c r="C4" s="2"/>
      <c r="D4" s="3" t="s">
        <v>208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>
      <c r="C5" s="2"/>
      <c r="D5" s="4" t="s">
        <v>88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C6" s="2"/>
      <c r="D6" s="4" t="s">
        <v>273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C8" s="2"/>
      <c r="D8" s="5" t="s">
        <v>158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3:16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3:16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3:16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3:16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3:16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3:16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3:16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3:16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3:16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3:16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3:16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3:16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3:16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3:16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3:16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3:16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ht="15.75" customHeight="1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>
      <c r="C43" s="2"/>
      <c r="D43" s="5" t="s">
        <v>32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>
      <c r="C45" s="2"/>
      <c r="D45" s="18" t="s">
        <v>1</v>
      </c>
      <c r="E45" s="19"/>
      <c r="F45" s="19"/>
      <c r="G45" s="20"/>
      <c r="H45" s="26"/>
      <c r="I45" s="26"/>
      <c r="J45" s="26"/>
      <c r="K45" s="26"/>
      <c r="L45" s="26"/>
      <c r="M45" s="26"/>
      <c r="N45" s="26"/>
      <c r="O45" s="26"/>
      <c r="P45" s="2"/>
    </row>
    <row r="46" spans="1:16">
      <c r="C46" s="2"/>
      <c r="D46" s="6" t="s">
        <v>4</v>
      </c>
      <c r="E46" s="19">
        <v>2010</v>
      </c>
      <c r="F46" s="19">
        <v>2011</v>
      </c>
      <c r="G46" s="20">
        <v>2012</v>
      </c>
      <c r="H46" s="26"/>
      <c r="I46" s="26"/>
      <c r="J46" s="26"/>
      <c r="K46" s="26"/>
      <c r="L46" s="26"/>
      <c r="M46" s="26"/>
      <c r="N46" s="26"/>
      <c r="O46" s="26"/>
      <c r="P46" s="2"/>
    </row>
    <row r="47" spans="1:16">
      <c r="A47" s="1" t="s">
        <v>134</v>
      </c>
      <c r="C47" s="2"/>
      <c r="D47" s="15" t="s">
        <v>117</v>
      </c>
      <c r="E47" s="21">
        <v>20.490997343535401</v>
      </c>
      <c r="F47" s="21">
        <v>26.436012324997801</v>
      </c>
      <c r="G47" s="28">
        <v>22.230986527548399</v>
      </c>
      <c r="H47" s="29"/>
      <c r="I47" s="29"/>
      <c r="J47" s="29"/>
      <c r="K47" s="29"/>
      <c r="L47" s="29"/>
      <c r="M47" s="29"/>
      <c r="N47" s="29"/>
      <c r="O47" s="29"/>
      <c r="P47" s="2"/>
    </row>
    <row r="48" spans="1:16">
      <c r="A48" s="1" t="s">
        <v>135</v>
      </c>
      <c r="C48" s="2"/>
      <c r="D48" s="15" t="s">
        <v>118</v>
      </c>
      <c r="E48" s="21">
        <v>19.342243584237099</v>
      </c>
      <c r="F48" s="21">
        <v>21.5544795122611</v>
      </c>
      <c r="G48" s="28">
        <v>16.409012420731599</v>
      </c>
      <c r="H48" s="29"/>
      <c r="I48" s="29"/>
      <c r="J48" s="29"/>
      <c r="K48" s="29"/>
      <c r="L48" s="29"/>
      <c r="M48" s="29"/>
      <c r="N48" s="29"/>
      <c r="O48" s="29"/>
      <c r="P48" s="2"/>
    </row>
    <row r="49" spans="1:16" ht="13.5" thickBot="1">
      <c r="A49" s="1" t="s">
        <v>136</v>
      </c>
      <c r="C49" s="2"/>
      <c r="D49" s="16" t="s">
        <v>119</v>
      </c>
      <c r="E49" s="23">
        <v>1.1487537592983099</v>
      </c>
      <c r="F49" s="23">
        <v>4.8815328127366104</v>
      </c>
      <c r="G49" s="31">
        <v>5.8219741068168096</v>
      </c>
      <c r="H49" s="29"/>
      <c r="I49" s="29"/>
      <c r="J49" s="29"/>
      <c r="K49" s="29"/>
      <c r="L49" s="29"/>
      <c r="M49" s="29"/>
      <c r="N49" s="29"/>
      <c r="O49" s="29"/>
      <c r="P49" s="2"/>
    </row>
    <row r="50" spans="1:16">
      <c r="C50" s="2"/>
      <c r="D50" s="2"/>
      <c r="E50" s="2"/>
      <c r="F50" s="2"/>
      <c r="G50" s="2"/>
      <c r="H50" s="2"/>
      <c r="I50" s="2"/>
      <c r="J50" s="29"/>
      <c r="K50" s="2"/>
      <c r="L50" s="2"/>
      <c r="M50" s="2"/>
      <c r="N50" s="2"/>
      <c r="O50" s="2"/>
      <c r="P50" s="2"/>
    </row>
    <row r="51" spans="1:16">
      <c r="C51" s="2"/>
      <c r="D51" s="2"/>
      <c r="E51" s="2"/>
      <c r="F51" s="2"/>
      <c r="G51" s="2"/>
      <c r="H51" s="2"/>
      <c r="I51" s="2"/>
      <c r="J51" s="29"/>
      <c r="K51" s="2"/>
      <c r="L51" s="2"/>
      <c r="M51" s="2"/>
      <c r="N51" s="2"/>
      <c r="O51" s="2"/>
      <c r="P51" s="2"/>
    </row>
    <row r="52" spans="1:16">
      <c r="C52" s="2"/>
      <c r="D52" s="2"/>
      <c r="E52" s="2"/>
      <c r="F52" s="2"/>
      <c r="G52" s="2"/>
      <c r="H52" s="2"/>
      <c r="I52" s="2"/>
      <c r="J52" s="29"/>
      <c r="K52" s="2"/>
      <c r="L52" s="2"/>
      <c r="M52" s="2"/>
      <c r="N52" s="2"/>
      <c r="O52" s="2"/>
      <c r="P52" s="2"/>
    </row>
    <row r="53" spans="1:16">
      <c r="C53" s="2"/>
      <c r="D53" s="2"/>
      <c r="E53" s="2"/>
      <c r="F53" s="2"/>
      <c r="G53" s="2"/>
      <c r="H53" s="2"/>
      <c r="I53" s="2"/>
      <c r="J53" s="29"/>
      <c r="K53" s="2"/>
      <c r="L53" s="2"/>
      <c r="M53" s="2"/>
      <c r="N53" s="2"/>
      <c r="O53" s="2"/>
      <c r="P53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53"/>
  <sheetViews>
    <sheetView topLeftCell="B2" zoomScale="75" zoomScaleNormal="75" workbookViewId="0">
      <selection activeCell="P13" sqref="P13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11" width="11.85546875" style="1" customWidth="1"/>
    <col min="12" max="16384" width="9.140625" style="1"/>
  </cols>
  <sheetData>
    <row r="1" spans="1:13" hidden="1">
      <c r="A1" s="1" t="s">
        <v>0</v>
      </c>
    </row>
    <row r="2" spans="1:13" ht="15" customHeight="1"/>
    <row r="3" spans="1:13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.75">
      <c r="C4" s="2"/>
      <c r="D4" s="3" t="s">
        <v>208</v>
      </c>
      <c r="E4" s="2"/>
      <c r="F4" s="2"/>
      <c r="G4" s="2"/>
      <c r="H4" s="2"/>
      <c r="I4" s="2"/>
      <c r="J4" s="2"/>
      <c r="K4" s="2"/>
      <c r="L4" s="2"/>
      <c r="M4" s="2"/>
    </row>
    <row r="5" spans="1:13">
      <c r="C5" s="2"/>
      <c r="D5" s="4" t="s">
        <v>88</v>
      </c>
      <c r="E5" s="2"/>
      <c r="F5" s="2"/>
      <c r="G5" s="2"/>
      <c r="H5" s="2"/>
      <c r="I5" s="2"/>
      <c r="J5" s="2"/>
      <c r="K5" s="2"/>
      <c r="L5" s="2"/>
      <c r="M5" s="2"/>
    </row>
    <row r="6" spans="1:13">
      <c r="C6" s="2"/>
      <c r="D6" s="4" t="s">
        <v>273</v>
      </c>
      <c r="E6" s="2"/>
      <c r="F6" s="2"/>
      <c r="G6" s="2"/>
      <c r="H6" s="2"/>
      <c r="I6" s="2"/>
      <c r="J6" s="2"/>
      <c r="K6" s="2"/>
      <c r="L6" s="2"/>
      <c r="M6" s="2"/>
    </row>
    <row r="7" spans="1:13"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C8" s="2"/>
      <c r="D8" s="5" t="s">
        <v>158</v>
      </c>
      <c r="E8" s="2"/>
      <c r="F8" s="2"/>
      <c r="G8" s="2"/>
      <c r="H8" s="2"/>
      <c r="I8" s="2"/>
      <c r="J8" s="2"/>
      <c r="K8" s="2"/>
      <c r="L8" s="2"/>
      <c r="M8" s="2"/>
    </row>
    <row r="9" spans="1:13"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3:13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3:13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3:1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3:13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3:13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3:13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3:13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3:13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3:13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3:13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3:13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3:13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3:13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3:13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3:13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3:13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5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5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5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5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5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5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5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5" ht="15.75" customHeight="1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5">
      <c r="C43" s="2"/>
      <c r="D43" s="5" t="s">
        <v>32</v>
      </c>
      <c r="E43" s="2"/>
      <c r="F43" s="2"/>
      <c r="G43" s="2"/>
      <c r="H43" s="2"/>
      <c r="I43" s="2"/>
      <c r="J43" s="2"/>
      <c r="K43" s="2"/>
      <c r="L43" s="2"/>
      <c r="M43" s="2"/>
    </row>
    <row r="44" spans="1:1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5">
      <c r="C45" s="2"/>
      <c r="D45" s="18" t="s">
        <v>1</v>
      </c>
      <c r="E45" s="19"/>
      <c r="F45" s="19"/>
      <c r="G45" s="20"/>
      <c r="H45" s="26"/>
      <c r="I45" s="26"/>
      <c r="J45" s="26"/>
      <c r="K45" s="26"/>
      <c r="L45" s="26"/>
      <c r="M45" s="26"/>
      <c r="N45" s="27"/>
      <c r="O45" s="27"/>
    </row>
    <row r="46" spans="1:15">
      <c r="C46" s="2"/>
      <c r="D46" s="6" t="s">
        <v>4</v>
      </c>
      <c r="E46" s="19">
        <v>2010</v>
      </c>
      <c r="F46" s="19">
        <v>2011</v>
      </c>
      <c r="G46" s="20">
        <v>2012</v>
      </c>
      <c r="H46" s="26"/>
      <c r="I46" s="26"/>
      <c r="J46" s="26"/>
      <c r="K46" s="26"/>
      <c r="L46" s="26"/>
      <c r="M46" s="26"/>
      <c r="N46" s="27"/>
      <c r="O46" s="27"/>
    </row>
    <row r="47" spans="1:15">
      <c r="A47" s="1" t="s">
        <v>154</v>
      </c>
      <c r="C47" s="2"/>
      <c r="D47" s="15" t="s">
        <v>130</v>
      </c>
      <c r="E47" s="21">
        <v>22.409230285986499</v>
      </c>
      <c r="F47" s="21">
        <v>34.587382429559703</v>
      </c>
      <c r="G47" s="28">
        <v>31.952741456659599</v>
      </c>
      <c r="H47" s="29"/>
      <c r="I47" s="29"/>
      <c r="J47" s="29"/>
      <c r="K47" s="29"/>
      <c r="L47" s="29"/>
      <c r="M47" s="29"/>
      <c r="N47" s="30"/>
      <c r="O47" s="30"/>
    </row>
    <row r="48" spans="1:15">
      <c r="A48" s="1" t="s">
        <v>155</v>
      </c>
      <c r="C48" s="2"/>
      <c r="D48" s="15" t="s">
        <v>118</v>
      </c>
      <c r="E48" s="21">
        <v>19.342243584237099</v>
      </c>
      <c r="F48" s="21">
        <v>21.5544795122611</v>
      </c>
      <c r="G48" s="28">
        <v>16.409012420731599</v>
      </c>
      <c r="H48" s="29"/>
      <c r="I48" s="29"/>
      <c r="J48" s="29"/>
      <c r="K48" s="29"/>
      <c r="L48" s="29"/>
      <c r="M48" s="29"/>
      <c r="N48" s="30"/>
      <c r="O48" s="30"/>
    </row>
    <row r="49" spans="1:15" ht="13.5" thickBot="1">
      <c r="A49" s="1" t="s">
        <v>156</v>
      </c>
      <c r="C49" s="2"/>
      <c r="D49" s="16" t="s">
        <v>131</v>
      </c>
      <c r="E49" s="23">
        <v>3.0669867017494101</v>
      </c>
      <c r="F49" s="23">
        <v>13.0329029172985</v>
      </c>
      <c r="G49" s="31">
        <v>15.543729035927999</v>
      </c>
      <c r="H49" s="29"/>
      <c r="I49" s="29"/>
      <c r="J49" s="29"/>
      <c r="K49" s="29"/>
      <c r="L49" s="29"/>
      <c r="M49" s="29"/>
      <c r="N49" s="30"/>
      <c r="O49" s="30"/>
    </row>
    <row r="50" spans="1:15">
      <c r="C50" s="2"/>
      <c r="D50" s="2"/>
      <c r="E50" s="2"/>
      <c r="F50" s="2"/>
      <c r="G50" s="2"/>
      <c r="H50" s="2"/>
      <c r="I50" s="2"/>
      <c r="J50" s="29"/>
      <c r="K50" s="2"/>
      <c r="L50" s="2"/>
      <c r="M50" s="2"/>
    </row>
    <row r="51" spans="1:15">
      <c r="C51" s="2"/>
      <c r="D51" s="2"/>
      <c r="E51" s="2"/>
      <c r="F51" s="2"/>
      <c r="G51" s="2"/>
      <c r="H51" s="2"/>
      <c r="I51" s="2"/>
      <c r="J51" s="29"/>
      <c r="K51" s="2"/>
      <c r="L51" s="2"/>
      <c r="M51" s="2"/>
    </row>
    <row r="52" spans="1:15">
      <c r="C52" s="2"/>
      <c r="D52" s="2"/>
      <c r="E52" s="2"/>
      <c r="F52" s="2"/>
      <c r="G52" s="2"/>
      <c r="H52" s="2"/>
      <c r="I52" s="2"/>
      <c r="J52" s="29"/>
      <c r="K52" s="2"/>
      <c r="L52" s="2"/>
      <c r="M52" s="2"/>
    </row>
    <row r="53" spans="1:15">
      <c r="C53" s="2"/>
      <c r="D53" s="2"/>
      <c r="E53" s="2"/>
      <c r="F53" s="2"/>
      <c r="G53" s="2"/>
      <c r="H53" s="2"/>
      <c r="I53" s="2"/>
      <c r="J53" s="29"/>
      <c r="K53" s="2"/>
      <c r="L53" s="2"/>
      <c r="M53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54"/>
  <sheetViews>
    <sheetView topLeftCell="B2" zoomScale="75" workbookViewId="0">
      <selection activeCell="D47" sqref="D47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11" width="11.85546875" style="1" customWidth="1"/>
    <col min="12" max="16384" width="9.140625" style="1"/>
  </cols>
  <sheetData>
    <row r="1" spans="1:13" hidden="1">
      <c r="A1" s="1" t="s">
        <v>0</v>
      </c>
    </row>
    <row r="2" spans="1:13" ht="15" customHeight="1"/>
    <row r="3" spans="1:13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.75">
      <c r="C4" s="2"/>
      <c r="D4" s="3" t="s">
        <v>208</v>
      </c>
      <c r="E4" s="2"/>
      <c r="F4" s="2"/>
      <c r="G4" s="2"/>
      <c r="H4" s="2"/>
      <c r="I4" s="2"/>
      <c r="J4" s="2"/>
      <c r="K4" s="2"/>
      <c r="L4" s="2"/>
      <c r="M4" s="2"/>
    </row>
    <row r="5" spans="1:13">
      <c r="C5" s="2"/>
      <c r="D5" s="4" t="s">
        <v>88</v>
      </c>
      <c r="E5" s="2"/>
      <c r="F5" s="2"/>
      <c r="G5" s="2"/>
      <c r="H5" s="2"/>
      <c r="I5" s="2"/>
      <c r="J5" s="2"/>
      <c r="K5" s="2"/>
      <c r="L5" s="2"/>
      <c r="M5" s="2"/>
    </row>
    <row r="6" spans="1:13">
      <c r="C6" s="2"/>
      <c r="D6" s="4" t="s">
        <v>273</v>
      </c>
      <c r="E6" s="2"/>
      <c r="F6" s="2"/>
      <c r="G6" s="2"/>
      <c r="H6" s="2"/>
      <c r="I6" s="2"/>
      <c r="J6" s="2"/>
      <c r="K6" s="2"/>
      <c r="L6" s="2"/>
      <c r="M6" s="2"/>
    </row>
    <row r="7" spans="1:13"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C8" s="2"/>
      <c r="D8" s="5" t="s">
        <v>158</v>
      </c>
      <c r="E8" s="2"/>
      <c r="F8" s="2"/>
      <c r="G8" s="2"/>
      <c r="H8" s="2"/>
      <c r="I8" s="2"/>
      <c r="J8" s="2"/>
      <c r="K8" s="2"/>
      <c r="L8" s="2"/>
      <c r="M8" s="2"/>
    </row>
    <row r="9" spans="1:13"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3:13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3:13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3:1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3:13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3:13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3:13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3:13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3:13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3:13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3:13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3:13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3:13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3:13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3:13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3:13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3:13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5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5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5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5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5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5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5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5" ht="15.75" customHeight="1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5">
      <c r="C43" s="2"/>
      <c r="D43" s="5" t="s">
        <v>32</v>
      </c>
      <c r="E43" s="2"/>
      <c r="F43" s="2"/>
      <c r="G43" s="2"/>
      <c r="H43" s="2"/>
      <c r="I43" s="2"/>
      <c r="J43" s="2"/>
      <c r="K43" s="2"/>
      <c r="L43" s="2"/>
      <c r="M43" s="2"/>
    </row>
    <row r="44" spans="1:1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5">
      <c r="C45" s="2"/>
      <c r="D45" s="18" t="s">
        <v>1</v>
      </c>
      <c r="E45" s="19"/>
      <c r="F45" s="19"/>
      <c r="G45" s="20"/>
      <c r="H45" s="26"/>
      <c r="I45" s="26"/>
      <c r="J45" s="26"/>
      <c r="K45" s="26"/>
      <c r="L45" s="26"/>
      <c r="M45" s="26"/>
      <c r="N45" s="27"/>
      <c r="O45" s="27"/>
    </row>
    <row r="46" spans="1:15">
      <c r="C46" s="2"/>
      <c r="D46" s="6" t="s">
        <v>4</v>
      </c>
      <c r="E46" s="19">
        <v>2010</v>
      </c>
      <c r="F46" s="19">
        <v>2011</v>
      </c>
      <c r="G46" s="20">
        <v>2012</v>
      </c>
      <c r="H46" s="26"/>
      <c r="I46" s="26"/>
      <c r="J46" s="26"/>
      <c r="K46" s="26"/>
      <c r="L46" s="26"/>
      <c r="M46" s="26"/>
      <c r="N46" s="27"/>
      <c r="O46" s="27"/>
    </row>
    <row r="47" spans="1:15">
      <c r="A47" s="1" t="s">
        <v>215</v>
      </c>
      <c r="C47" s="2"/>
      <c r="D47" s="15" t="s">
        <v>130</v>
      </c>
      <c r="E47" s="21">
        <v>22.409230285986499</v>
      </c>
      <c r="F47" s="21">
        <v>34.587382429559703</v>
      </c>
      <c r="G47" s="28">
        <v>31.952741456659599</v>
      </c>
      <c r="H47" s="29"/>
      <c r="I47" s="29"/>
      <c r="J47" s="29"/>
      <c r="K47" s="29"/>
      <c r="L47" s="29"/>
      <c r="M47" s="29"/>
      <c r="N47" s="30"/>
      <c r="O47" s="30"/>
    </row>
    <row r="48" spans="1:15">
      <c r="A48" s="1" t="s">
        <v>216</v>
      </c>
      <c r="C48" s="2"/>
      <c r="D48" s="15" t="s">
        <v>118</v>
      </c>
      <c r="E48" s="21">
        <v>19.342243584237099</v>
      </c>
      <c r="F48" s="21">
        <v>21.5544795122611</v>
      </c>
      <c r="G48" s="28">
        <v>16.409012420731599</v>
      </c>
      <c r="H48" s="29"/>
      <c r="I48" s="29"/>
      <c r="J48" s="29"/>
      <c r="K48" s="29"/>
      <c r="L48" s="29"/>
      <c r="M48" s="29"/>
      <c r="N48" s="30"/>
      <c r="O48" s="30"/>
    </row>
    <row r="49" spans="1:15">
      <c r="A49" s="1" t="s">
        <v>217</v>
      </c>
      <c r="C49" s="2"/>
      <c r="D49" s="15" t="s">
        <v>119</v>
      </c>
      <c r="E49" s="21">
        <v>1.1487537592983099</v>
      </c>
      <c r="F49" s="21">
        <v>4.8815328127366104</v>
      </c>
      <c r="G49" s="28">
        <v>5.8219741068168096</v>
      </c>
      <c r="H49" s="29"/>
      <c r="I49" s="29"/>
      <c r="J49" s="29"/>
      <c r="K49" s="29"/>
      <c r="L49" s="29"/>
      <c r="M49" s="29"/>
      <c r="N49" s="30"/>
      <c r="O49" s="30"/>
    </row>
    <row r="50" spans="1:15" ht="13.5" thickBot="1">
      <c r="A50" s="1" t="s">
        <v>218</v>
      </c>
      <c r="C50" s="2"/>
      <c r="D50" s="16" t="s">
        <v>219</v>
      </c>
      <c r="E50" s="23">
        <v>1.9182329424511</v>
      </c>
      <c r="F50" s="23">
        <v>8.1513701045619094</v>
      </c>
      <c r="G50" s="31">
        <v>9.7217549291111691</v>
      </c>
      <c r="H50" s="29"/>
      <c r="I50" s="29"/>
      <c r="J50" s="29"/>
      <c r="K50" s="29"/>
      <c r="L50" s="29"/>
      <c r="M50" s="29"/>
      <c r="N50" s="30"/>
      <c r="O50" s="30"/>
    </row>
    <row r="51" spans="1:1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5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</sheetData>
  <phoneticPr fontId="11" type="noConversion"/>
  <pageMargins left="0.5" right="0.5" top="0.75" bottom="0.75" header="0.5" footer="0.5"/>
  <pageSetup orientation="portrait" r:id="rId1"/>
  <headerFooter alignWithMargins="0">
    <oddFooter>&amp;L&amp;F&amp;CPage &amp;P of &amp;N&amp;RPrinted: &amp;D &amp;T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51"/>
  <sheetViews>
    <sheetView topLeftCell="B7" zoomScale="75" zoomScaleNormal="75" workbookViewId="0">
      <selection activeCell="C52" sqref="B52:C53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8" width="11.85546875" style="1" customWidth="1"/>
    <col min="9" max="9" width="65.85546875" style="1" customWidth="1"/>
    <col min="10" max="16384" width="9.140625" style="1"/>
  </cols>
  <sheetData>
    <row r="1" spans="1:9" hidden="1">
      <c r="A1" s="1" t="s">
        <v>0</v>
      </c>
    </row>
    <row r="2" spans="1:9" ht="15" customHeight="1"/>
    <row r="3" spans="1:9" ht="30" customHeight="1">
      <c r="C3" s="2"/>
      <c r="D3" s="2"/>
      <c r="E3" s="2"/>
      <c r="F3" s="2"/>
      <c r="G3" s="2"/>
      <c r="H3" s="2"/>
      <c r="I3" s="2"/>
    </row>
    <row r="4" spans="1:9" ht="15.75">
      <c r="C4" s="2"/>
      <c r="D4" s="3" t="s">
        <v>208</v>
      </c>
      <c r="E4" s="2"/>
      <c r="F4" s="2"/>
      <c r="G4" s="2"/>
      <c r="H4" s="2"/>
      <c r="I4" s="2"/>
    </row>
    <row r="5" spans="1:9">
      <c r="C5" s="2"/>
      <c r="D5" s="4" t="s">
        <v>88</v>
      </c>
      <c r="E5" s="2"/>
      <c r="F5" s="2"/>
      <c r="G5" s="2"/>
      <c r="H5" s="2"/>
      <c r="I5" s="2"/>
    </row>
    <row r="6" spans="1:9">
      <c r="C6" s="2"/>
      <c r="D6" s="4" t="s">
        <v>273</v>
      </c>
      <c r="E6" s="2"/>
      <c r="F6" s="2"/>
      <c r="G6" s="2"/>
      <c r="H6" s="2"/>
      <c r="I6" s="2"/>
    </row>
    <row r="7" spans="1:9">
      <c r="C7" s="2"/>
      <c r="D7" s="2"/>
      <c r="E7" s="2"/>
      <c r="F7" s="2"/>
      <c r="G7" s="2"/>
      <c r="H7" s="2"/>
      <c r="I7" s="2"/>
    </row>
    <row r="8" spans="1:9">
      <c r="C8" s="2"/>
      <c r="D8" s="5" t="s">
        <v>158</v>
      </c>
      <c r="E8" s="2"/>
      <c r="F8" s="2"/>
      <c r="G8" s="2"/>
      <c r="H8" s="2"/>
      <c r="I8" s="2"/>
    </row>
    <row r="9" spans="1:9">
      <c r="C9" s="2"/>
      <c r="D9" s="2"/>
      <c r="E9" s="2"/>
      <c r="F9" s="2"/>
      <c r="G9" s="2"/>
      <c r="H9" s="2"/>
      <c r="I9" s="2"/>
    </row>
    <row r="10" spans="1:9">
      <c r="C10" s="2"/>
      <c r="D10" s="2"/>
      <c r="E10" s="2"/>
      <c r="F10" s="2"/>
      <c r="G10" s="2"/>
      <c r="H10" s="2"/>
      <c r="I10" s="2"/>
    </row>
    <row r="11" spans="1:9">
      <c r="C11" s="2"/>
      <c r="D11" s="2"/>
      <c r="E11" s="2"/>
      <c r="F11" s="2"/>
      <c r="G11" s="2"/>
      <c r="H11" s="2"/>
      <c r="I11" s="2"/>
    </row>
    <row r="12" spans="1:9">
      <c r="C12" s="2"/>
      <c r="D12" s="2"/>
      <c r="E12" s="2"/>
      <c r="F12" s="2"/>
      <c r="G12" s="2"/>
      <c r="H12" s="2"/>
      <c r="I12" s="2"/>
    </row>
    <row r="13" spans="1:9">
      <c r="C13" s="2"/>
      <c r="D13" s="2"/>
      <c r="E13" s="2"/>
      <c r="F13" s="2"/>
      <c r="G13" s="2"/>
      <c r="H13" s="2"/>
      <c r="I13" s="2"/>
    </row>
    <row r="14" spans="1:9">
      <c r="C14" s="2"/>
      <c r="D14" s="2"/>
      <c r="E14" s="2"/>
      <c r="F14" s="2"/>
      <c r="G14" s="2"/>
      <c r="H14" s="2"/>
      <c r="I14" s="2"/>
    </row>
    <row r="15" spans="1:9">
      <c r="C15" s="2"/>
      <c r="D15" s="2"/>
      <c r="E15" s="2"/>
      <c r="F15" s="2"/>
      <c r="G15" s="2"/>
      <c r="H15" s="2"/>
      <c r="I15" s="2"/>
    </row>
    <row r="16" spans="1:9">
      <c r="C16" s="2"/>
      <c r="D16" s="2"/>
      <c r="E16" s="2"/>
      <c r="F16" s="2"/>
      <c r="G16" s="2"/>
      <c r="H16" s="2"/>
      <c r="I16" s="2"/>
    </row>
    <row r="17" spans="3:9">
      <c r="C17" s="2"/>
      <c r="D17" s="2"/>
      <c r="E17" s="2"/>
      <c r="F17" s="2"/>
      <c r="G17" s="2"/>
      <c r="H17" s="2"/>
      <c r="I17" s="2"/>
    </row>
    <row r="18" spans="3:9">
      <c r="C18" s="2"/>
      <c r="D18" s="2"/>
      <c r="E18" s="2"/>
      <c r="F18" s="2"/>
      <c r="G18" s="2"/>
      <c r="H18" s="2"/>
      <c r="I18" s="2"/>
    </row>
    <row r="19" spans="3:9">
      <c r="C19" s="2"/>
      <c r="D19" s="2"/>
      <c r="E19" s="2"/>
      <c r="F19" s="2"/>
      <c r="G19" s="2"/>
      <c r="H19" s="2"/>
      <c r="I19" s="2"/>
    </row>
    <row r="20" spans="3:9">
      <c r="C20" s="2"/>
      <c r="D20" s="2"/>
      <c r="E20" s="2"/>
      <c r="F20" s="2"/>
      <c r="G20" s="2"/>
      <c r="H20" s="2"/>
      <c r="I20" s="2"/>
    </row>
    <row r="21" spans="3:9">
      <c r="C21" s="2"/>
      <c r="D21" s="2"/>
      <c r="E21" s="2"/>
      <c r="F21" s="2"/>
      <c r="G21" s="2"/>
      <c r="H21" s="2"/>
      <c r="I21" s="2"/>
    </row>
    <row r="22" spans="3:9">
      <c r="C22" s="2"/>
      <c r="D22" s="2"/>
      <c r="E22" s="2"/>
      <c r="F22" s="2"/>
      <c r="G22" s="2"/>
      <c r="H22" s="2"/>
      <c r="I22" s="2"/>
    </row>
    <row r="23" spans="3:9">
      <c r="C23" s="2"/>
      <c r="D23" s="2"/>
      <c r="E23" s="2"/>
      <c r="F23" s="2"/>
      <c r="G23" s="2"/>
      <c r="H23" s="2"/>
      <c r="I23" s="2"/>
    </row>
    <row r="24" spans="3:9">
      <c r="C24" s="2"/>
      <c r="D24" s="2"/>
      <c r="E24" s="2"/>
      <c r="F24" s="2"/>
      <c r="G24" s="2"/>
      <c r="H24" s="2"/>
      <c r="I24" s="2"/>
    </row>
    <row r="25" spans="3:9">
      <c r="C25" s="2"/>
      <c r="D25" s="2"/>
      <c r="E25" s="2"/>
      <c r="F25" s="2"/>
      <c r="G25" s="2"/>
      <c r="H25" s="2"/>
      <c r="I25" s="2"/>
    </row>
    <row r="26" spans="3:9">
      <c r="C26" s="2"/>
      <c r="D26" s="2"/>
      <c r="E26" s="2"/>
      <c r="F26" s="2"/>
      <c r="G26" s="2"/>
      <c r="H26" s="2"/>
      <c r="I26" s="2"/>
    </row>
    <row r="27" spans="3:9">
      <c r="C27" s="2"/>
      <c r="D27" s="2"/>
      <c r="E27" s="2"/>
      <c r="F27" s="2"/>
      <c r="G27" s="2"/>
      <c r="H27" s="2"/>
      <c r="I27" s="2"/>
    </row>
    <row r="28" spans="3:9">
      <c r="C28" s="2"/>
      <c r="D28" s="2"/>
      <c r="E28" s="2"/>
      <c r="F28" s="2"/>
      <c r="G28" s="2"/>
      <c r="H28" s="2"/>
      <c r="I28" s="2"/>
    </row>
    <row r="29" spans="3:9">
      <c r="C29" s="2"/>
      <c r="D29" s="2"/>
      <c r="E29" s="2"/>
      <c r="F29" s="2"/>
      <c r="G29" s="2"/>
      <c r="H29" s="2"/>
      <c r="I29" s="2"/>
    </row>
    <row r="30" spans="3:9">
      <c r="C30" s="2"/>
      <c r="D30" s="2"/>
      <c r="E30" s="2"/>
      <c r="F30" s="2"/>
      <c r="G30" s="2"/>
      <c r="H30" s="2"/>
      <c r="I30" s="2"/>
    </row>
    <row r="31" spans="3:9">
      <c r="C31" s="2"/>
      <c r="D31" s="2"/>
      <c r="E31" s="2"/>
      <c r="F31" s="2"/>
      <c r="G31" s="2"/>
      <c r="H31" s="2"/>
      <c r="I31" s="2"/>
    </row>
    <row r="32" spans="3:9">
      <c r="C32" s="2"/>
      <c r="D32" s="2"/>
      <c r="E32" s="2"/>
      <c r="F32" s="2"/>
      <c r="G32" s="2"/>
      <c r="H32" s="2"/>
      <c r="I32" s="2"/>
    </row>
    <row r="33" spans="1:15">
      <c r="C33" s="2"/>
      <c r="D33" s="2"/>
      <c r="E33" s="2"/>
      <c r="F33" s="2"/>
      <c r="G33" s="2"/>
      <c r="H33" s="2"/>
      <c r="I33" s="2"/>
    </row>
    <row r="34" spans="1:15">
      <c r="C34" s="2"/>
      <c r="D34" s="2"/>
      <c r="E34" s="2"/>
      <c r="F34" s="2"/>
      <c r="G34" s="2"/>
      <c r="H34" s="2"/>
      <c r="I34" s="2"/>
    </row>
    <row r="35" spans="1:15">
      <c r="C35" s="2"/>
      <c r="D35" s="2"/>
      <c r="E35" s="2"/>
      <c r="F35" s="2"/>
      <c r="G35" s="2"/>
      <c r="H35" s="2"/>
      <c r="I35" s="2"/>
    </row>
    <row r="36" spans="1:15">
      <c r="C36" s="2"/>
      <c r="D36" s="2"/>
      <c r="E36" s="2"/>
      <c r="F36" s="2"/>
      <c r="G36" s="2"/>
      <c r="H36" s="2"/>
      <c r="I36" s="2"/>
    </row>
    <row r="37" spans="1:15">
      <c r="C37" s="2"/>
      <c r="D37" s="2"/>
      <c r="E37" s="2"/>
      <c r="F37" s="2"/>
      <c r="G37" s="2"/>
      <c r="H37" s="2"/>
      <c r="I37" s="2"/>
    </row>
    <row r="38" spans="1:15">
      <c r="C38" s="2"/>
      <c r="D38" s="2"/>
      <c r="E38" s="2"/>
      <c r="F38" s="2"/>
      <c r="G38" s="2"/>
      <c r="H38" s="2"/>
      <c r="I38" s="2"/>
    </row>
    <row r="39" spans="1:15">
      <c r="C39" s="2"/>
      <c r="D39" s="2"/>
      <c r="E39" s="2"/>
      <c r="F39" s="2"/>
      <c r="G39" s="2"/>
      <c r="H39" s="2"/>
      <c r="I39" s="2"/>
    </row>
    <row r="40" spans="1:15" ht="15.75" customHeight="1">
      <c r="C40" s="2"/>
      <c r="D40" s="2"/>
      <c r="E40" s="2"/>
      <c r="F40" s="2"/>
      <c r="G40" s="2"/>
      <c r="H40" s="2"/>
      <c r="I40" s="2"/>
    </row>
    <row r="41" spans="1:15" ht="15.75" customHeight="1">
      <c r="C41" s="2"/>
      <c r="D41" s="2"/>
      <c r="E41" s="2"/>
      <c r="F41" s="2"/>
      <c r="G41" s="2"/>
      <c r="H41" s="2"/>
      <c r="I41" s="2"/>
    </row>
    <row r="42" spans="1:15">
      <c r="C42" s="2"/>
      <c r="D42" s="2"/>
      <c r="E42" s="2"/>
      <c r="F42" s="2"/>
      <c r="G42" s="2"/>
      <c r="H42" s="2"/>
      <c r="I42" s="2"/>
    </row>
    <row r="43" spans="1:15">
      <c r="C43" s="2"/>
      <c r="D43" s="5" t="s">
        <v>32</v>
      </c>
      <c r="E43" s="2"/>
      <c r="F43" s="2"/>
      <c r="G43" s="2"/>
      <c r="H43" s="2"/>
      <c r="I43" s="2"/>
    </row>
    <row r="44" spans="1:15">
      <c r="C44" s="2"/>
      <c r="D44" s="2"/>
      <c r="E44" s="2"/>
      <c r="F44" s="2"/>
      <c r="G44" s="2"/>
      <c r="H44" s="2"/>
      <c r="I44" s="2"/>
    </row>
    <row r="45" spans="1:15">
      <c r="C45" s="2"/>
      <c r="D45" s="18" t="s">
        <v>1</v>
      </c>
      <c r="E45" s="19"/>
      <c r="F45" s="19"/>
      <c r="G45" s="19"/>
      <c r="H45" s="20"/>
      <c r="I45" s="26"/>
      <c r="J45" s="27"/>
      <c r="K45" s="27"/>
      <c r="L45" s="27"/>
      <c r="M45" s="27"/>
      <c r="N45" s="27"/>
      <c r="O45" s="27"/>
    </row>
    <row r="46" spans="1:15">
      <c r="C46" s="2"/>
      <c r="D46" s="6" t="s">
        <v>4</v>
      </c>
      <c r="E46" s="19">
        <v>2010</v>
      </c>
      <c r="F46" s="19">
        <v>2011</v>
      </c>
      <c r="G46" s="19">
        <v>2012</v>
      </c>
      <c r="H46" s="20">
        <v>2013</v>
      </c>
      <c r="I46" s="26"/>
      <c r="J46" s="27"/>
      <c r="K46" s="27"/>
      <c r="L46" s="27"/>
      <c r="M46" s="27"/>
      <c r="N46" s="27"/>
      <c r="O46" s="27"/>
    </row>
    <row r="47" spans="1:15">
      <c r="A47" s="1" t="s">
        <v>212</v>
      </c>
      <c r="C47" s="2"/>
      <c r="D47" s="15" t="s">
        <v>130</v>
      </c>
      <c r="E47" s="21">
        <v>21.013911337298001</v>
      </c>
      <c r="F47" s="21">
        <v>27.884561750917801</v>
      </c>
      <c r="G47" s="21">
        <v>29.714066996549999</v>
      </c>
      <c r="H47" s="28">
        <v>10.688498929843201</v>
      </c>
      <c r="I47" s="29"/>
      <c r="J47" s="30"/>
      <c r="K47" s="30"/>
      <c r="L47" s="30"/>
      <c r="M47" s="30"/>
      <c r="N47" s="30"/>
      <c r="O47" s="30"/>
    </row>
    <row r="48" spans="1:15">
      <c r="A48" s="1" t="s">
        <v>213</v>
      </c>
      <c r="C48" s="2"/>
      <c r="D48" s="15" t="s">
        <v>118</v>
      </c>
      <c r="E48" s="21">
        <v>19.342243584237099</v>
      </c>
      <c r="F48" s="21">
        <v>21.5544795122611</v>
      </c>
      <c r="G48" s="21">
        <v>16.409012420731599</v>
      </c>
      <c r="H48" s="28"/>
      <c r="I48" s="29"/>
      <c r="J48" s="30"/>
      <c r="K48" s="30"/>
      <c r="L48" s="30"/>
      <c r="M48" s="30"/>
      <c r="N48" s="30"/>
      <c r="O48" s="30"/>
    </row>
    <row r="49" spans="1:15" ht="13.5" thickBot="1">
      <c r="A49" s="1" t="s">
        <v>214</v>
      </c>
      <c r="C49" s="2"/>
      <c r="D49" s="16" t="s">
        <v>131</v>
      </c>
      <c r="E49" s="23">
        <v>1.6716677530608499</v>
      </c>
      <c r="F49" s="23">
        <v>6.3300822386566598</v>
      </c>
      <c r="G49" s="23">
        <v>13.305054575818399</v>
      </c>
      <c r="H49" s="31">
        <v>10.688498929843201</v>
      </c>
      <c r="I49" s="29"/>
      <c r="J49" s="30"/>
      <c r="K49" s="30"/>
      <c r="L49" s="30"/>
      <c r="M49" s="30"/>
      <c r="N49" s="30"/>
      <c r="O49" s="30"/>
    </row>
    <row r="50" spans="1:15">
      <c r="C50" s="2"/>
      <c r="D50" s="2"/>
      <c r="E50" s="2"/>
      <c r="F50" s="2"/>
      <c r="G50" s="2"/>
      <c r="H50" s="2"/>
      <c r="I50" s="2"/>
    </row>
    <row r="51" spans="1:15">
      <c r="C51" s="2"/>
      <c r="D51" s="2"/>
      <c r="E51" s="2"/>
      <c r="F51" s="2"/>
      <c r="G51" s="2"/>
      <c r="H51" s="2"/>
      <c r="I51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3"/>
  <sheetViews>
    <sheetView topLeftCell="B2" zoomScale="75" zoomScaleNormal="75" workbookViewId="0">
      <selection activeCell="N28" sqref="N28"/>
    </sheetView>
  </sheetViews>
  <sheetFormatPr defaultRowHeight="12.75"/>
  <cols>
    <col min="1" max="1" width="0" style="134" hidden="1" customWidth="1"/>
    <col min="2" max="2" width="2.7109375" style="134" customWidth="1"/>
    <col min="3" max="3" width="5.7109375" style="134" customWidth="1"/>
    <col min="4" max="4" width="50.7109375" style="134" customWidth="1"/>
    <col min="5" max="8" width="11.85546875" style="134" customWidth="1"/>
    <col min="9" max="16384" width="9.140625" style="134"/>
  </cols>
  <sheetData>
    <row r="1" spans="1:9" hidden="1">
      <c r="A1" s="134" t="s">
        <v>0</v>
      </c>
    </row>
    <row r="2" spans="1:9" ht="15" customHeight="1"/>
    <row r="3" spans="1:9" ht="30" customHeight="1">
      <c r="C3" s="135"/>
      <c r="D3" s="135"/>
      <c r="E3" s="135"/>
      <c r="F3" s="135"/>
      <c r="G3" s="135"/>
      <c r="H3" s="135"/>
      <c r="I3" s="135"/>
    </row>
    <row r="4" spans="1:9" ht="15.75">
      <c r="C4" s="135"/>
      <c r="D4" s="136" t="s">
        <v>208</v>
      </c>
      <c r="E4" s="135"/>
      <c r="F4" s="135"/>
      <c r="G4" s="135"/>
      <c r="H4" s="135"/>
      <c r="I4" s="135"/>
    </row>
    <row r="5" spans="1:9">
      <c r="C5" s="135"/>
      <c r="D5" s="137" t="s">
        <v>88</v>
      </c>
      <c r="E5" s="135"/>
      <c r="F5" s="135"/>
      <c r="G5" s="135"/>
      <c r="H5" s="135"/>
      <c r="I5" s="135"/>
    </row>
    <row r="6" spans="1:9">
      <c r="C6" s="135"/>
      <c r="D6" s="137" t="s">
        <v>277</v>
      </c>
      <c r="E6" s="135"/>
      <c r="F6" s="135"/>
      <c r="G6" s="135"/>
      <c r="H6" s="135"/>
      <c r="I6" s="135"/>
    </row>
    <row r="7" spans="1:9">
      <c r="C7" s="135"/>
      <c r="D7" s="135"/>
      <c r="E7" s="135"/>
      <c r="F7" s="135"/>
      <c r="G7" s="135"/>
      <c r="H7" s="135"/>
      <c r="I7" s="135"/>
    </row>
    <row r="8" spans="1:9">
      <c r="C8" s="135"/>
      <c r="D8" s="138" t="s">
        <v>158</v>
      </c>
      <c r="E8" s="135"/>
      <c r="F8" s="135"/>
      <c r="G8" s="135"/>
      <c r="H8" s="135"/>
      <c r="I8" s="135"/>
    </row>
    <row r="9" spans="1:9">
      <c r="C9" s="135"/>
      <c r="D9" s="135"/>
      <c r="E9" s="135"/>
      <c r="F9" s="135"/>
      <c r="G9" s="135"/>
      <c r="H9" s="135"/>
      <c r="I9" s="135"/>
    </row>
    <row r="10" spans="1:9">
      <c r="C10" s="135"/>
      <c r="D10" s="135"/>
      <c r="E10" s="135"/>
      <c r="F10" s="135"/>
      <c r="G10" s="135"/>
      <c r="H10" s="135"/>
      <c r="I10" s="135"/>
    </row>
    <row r="11" spans="1:9">
      <c r="C11" s="135"/>
      <c r="D11" s="135"/>
      <c r="E11" s="135"/>
      <c r="F11" s="135"/>
      <c r="G11" s="135"/>
      <c r="H11" s="135"/>
      <c r="I11" s="135"/>
    </row>
    <row r="12" spans="1:9">
      <c r="C12" s="135"/>
      <c r="D12" s="135"/>
      <c r="E12" s="135"/>
      <c r="F12" s="135"/>
      <c r="G12" s="135"/>
      <c r="H12" s="135"/>
      <c r="I12" s="135"/>
    </row>
    <row r="13" spans="1:9">
      <c r="C13" s="135"/>
      <c r="D13" s="135"/>
      <c r="E13" s="135"/>
      <c r="F13" s="135"/>
      <c r="G13" s="135"/>
      <c r="H13" s="135"/>
      <c r="I13" s="135"/>
    </row>
    <row r="14" spans="1:9">
      <c r="C14" s="135"/>
      <c r="D14" s="135"/>
      <c r="E14" s="135"/>
      <c r="F14" s="135"/>
      <c r="G14" s="135"/>
      <c r="H14" s="135"/>
      <c r="I14" s="135"/>
    </row>
    <row r="15" spans="1:9">
      <c r="C15" s="135"/>
      <c r="D15" s="135"/>
      <c r="E15" s="135"/>
      <c r="F15" s="135"/>
      <c r="G15" s="135"/>
      <c r="H15" s="135"/>
      <c r="I15" s="135"/>
    </row>
    <row r="16" spans="1:9">
      <c r="C16" s="135"/>
      <c r="D16" s="135"/>
      <c r="E16" s="135"/>
      <c r="F16" s="135"/>
      <c r="G16" s="135"/>
      <c r="H16" s="135"/>
      <c r="I16" s="135"/>
    </row>
    <row r="17" spans="3:9">
      <c r="C17" s="135"/>
      <c r="D17" s="135"/>
      <c r="E17" s="135"/>
      <c r="F17" s="135"/>
      <c r="G17" s="135"/>
      <c r="H17" s="135"/>
      <c r="I17" s="135"/>
    </row>
    <row r="18" spans="3:9">
      <c r="C18" s="135"/>
      <c r="D18" s="135"/>
      <c r="E18" s="135"/>
      <c r="F18" s="135"/>
      <c r="G18" s="135"/>
      <c r="H18" s="135"/>
      <c r="I18" s="135"/>
    </row>
    <row r="19" spans="3:9">
      <c r="C19" s="135"/>
      <c r="D19" s="135"/>
      <c r="E19" s="135"/>
      <c r="F19" s="135"/>
      <c r="G19" s="135"/>
      <c r="H19" s="135"/>
      <c r="I19" s="135"/>
    </row>
    <row r="20" spans="3:9">
      <c r="C20" s="135"/>
      <c r="D20" s="135"/>
      <c r="E20" s="135"/>
      <c r="F20" s="135"/>
      <c r="G20" s="135"/>
      <c r="H20" s="135"/>
      <c r="I20" s="135"/>
    </row>
    <row r="21" spans="3:9">
      <c r="C21" s="135"/>
      <c r="D21" s="135"/>
      <c r="E21" s="135"/>
      <c r="F21" s="135"/>
      <c r="G21" s="135"/>
      <c r="H21" s="135"/>
      <c r="I21" s="135"/>
    </row>
    <row r="22" spans="3:9">
      <c r="C22" s="135"/>
      <c r="D22" s="135"/>
      <c r="E22" s="135"/>
      <c r="F22" s="135"/>
      <c r="G22" s="135"/>
      <c r="H22" s="135"/>
      <c r="I22" s="135"/>
    </row>
    <row r="23" spans="3:9">
      <c r="C23" s="135"/>
      <c r="D23" s="135"/>
      <c r="E23" s="135"/>
      <c r="F23" s="135"/>
      <c r="G23" s="135"/>
      <c r="H23" s="135"/>
      <c r="I23" s="135"/>
    </row>
    <row r="24" spans="3:9">
      <c r="C24" s="135"/>
      <c r="D24" s="135"/>
      <c r="E24" s="135"/>
      <c r="F24" s="135"/>
      <c r="G24" s="135"/>
      <c r="H24" s="135"/>
      <c r="I24" s="135"/>
    </row>
    <row r="25" spans="3:9">
      <c r="C25" s="135"/>
      <c r="D25" s="135"/>
      <c r="E25" s="135"/>
      <c r="F25" s="135"/>
      <c r="G25" s="135"/>
      <c r="H25" s="135"/>
      <c r="I25" s="135"/>
    </row>
    <row r="26" spans="3:9">
      <c r="C26" s="135"/>
      <c r="D26" s="135"/>
      <c r="E26" s="135"/>
      <c r="F26" s="135"/>
      <c r="G26" s="135"/>
      <c r="H26" s="135"/>
      <c r="I26" s="135"/>
    </row>
    <row r="27" spans="3:9">
      <c r="C27" s="135"/>
      <c r="D27" s="135"/>
      <c r="E27" s="135"/>
      <c r="F27" s="135"/>
      <c r="G27" s="135"/>
      <c r="H27" s="135"/>
      <c r="I27" s="135"/>
    </row>
    <row r="28" spans="3:9">
      <c r="C28" s="135"/>
      <c r="D28" s="135"/>
      <c r="E28" s="135"/>
      <c r="F28" s="135"/>
      <c r="G28" s="135"/>
      <c r="H28" s="135"/>
      <c r="I28" s="135"/>
    </row>
    <row r="29" spans="3:9">
      <c r="C29" s="135"/>
      <c r="D29" s="135"/>
      <c r="E29" s="135"/>
      <c r="F29" s="135"/>
      <c r="G29" s="135"/>
      <c r="H29" s="135"/>
      <c r="I29" s="135"/>
    </row>
    <row r="30" spans="3:9">
      <c r="C30" s="135"/>
      <c r="D30" s="135"/>
      <c r="E30" s="135"/>
      <c r="F30" s="135"/>
      <c r="G30" s="135"/>
      <c r="H30" s="135"/>
      <c r="I30" s="135"/>
    </row>
    <row r="31" spans="3:9">
      <c r="C31" s="135"/>
      <c r="D31" s="135"/>
      <c r="E31" s="135"/>
      <c r="F31" s="135"/>
      <c r="G31" s="135"/>
      <c r="H31" s="135"/>
      <c r="I31" s="135"/>
    </row>
    <row r="32" spans="3:9">
      <c r="C32" s="135"/>
      <c r="D32" s="135"/>
      <c r="E32" s="135"/>
      <c r="F32" s="135"/>
      <c r="G32" s="135"/>
      <c r="H32" s="135"/>
      <c r="I32" s="135"/>
    </row>
    <row r="33" spans="1:9">
      <c r="C33" s="135"/>
      <c r="D33" s="135"/>
      <c r="E33" s="135"/>
      <c r="F33" s="135"/>
      <c r="G33" s="135"/>
      <c r="H33" s="135"/>
      <c r="I33" s="135"/>
    </row>
    <row r="34" spans="1:9">
      <c r="C34" s="135"/>
      <c r="D34" s="135"/>
      <c r="E34" s="135"/>
      <c r="F34" s="135"/>
      <c r="G34" s="135"/>
      <c r="H34" s="135"/>
      <c r="I34" s="135"/>
    </row>
    <row r="35" spans="1:9">
      <c r="C35" s="135"/>
      <c r="D35" s="135"/>
      <c r="E35" s="135"/>
      <c r="F35" s="135"/>
      <c r="G35" s="135"/>
      <c r="H35" s="135"/>
      <c r="I35" s="135"/>
    </row>
    <row r="36" spans="1:9">
      <c r="C36" s="135"/>
      <c r="D36" s="135"/>
      <c r="E36" s="135"/>
      <c r="F36" s="135"/>
      <c r="G36" s="135"/>
      <c r="H36" s="135"/>
      <c r="I36" s="135"/>
    </row>
    <row r="37" spans="1:9">
      <c r="C37" s="135"/>
      <c r="D37" s="135"/>
      <c r="E37" s="135"/>
      <c r="F37" s="135"/>
      <c r="G37" s="135"/>
      <c r="H37" s="135"/>
      <c r="I37" s="135"/>
    </row>
    <row r="38" spans="1:9">
      <c r="C38" s="135"/>
      <c r="D38" s="135"/>
      <c r="E38" s="135"/>
      <c r="F38" s="135"/>
      <c r="G38" s="135"/>
      <c r="H38" s="135"/>
      <c r="I38" s="135"/>
    </row>
    <row r="39" spans="1:9">
      <c r="C39" s="135"/>
      <c r="D39" s="135"/>
      <c r="E39" s="135"/>
      <c r="F39" s="135"/>
      <c r="G39" s="135"/>
      <c r="H39" s="135"/>
      <c r="I39" s="135"/>
    </row>
    <row r="40" spans="1:9" ht="15.75" customHeight="1">
      <c r="C40" s="135"/>
      <c r="D40" s="135"/>
      <c r="E40" s="135"/>
      <c r="F40" s="135"/>
      <c r="G40" s="135"/>
      <c r="H40" s="135"/>
      <c r="I40" s="135"/>
    </row>
    <row r="41" spans="1:9" ht="15.75" customHeight="1">
      <c r="C41" s="135"/>
      <c r="D41" s="135"/>
      <c r="E41" s="135"/>
      <c r="F41" s="135"/>
      <c r="G41" s="135"/>
      <c r="H41" s="135"/>
      <c r="I41" s="135"/>
    </row>
    <row r="42" spans="1:9">
      <c r="C42" s="135"/>
      <c r="D42" s="135"/>
      <c r="E42" s="135"/>
      <c r="F42" s="135"/>
      <c r="G42" s="135"/>
      <c r="H42" s="135"/>
      <c r="I42" s="135"/>
    </row>
    <row r="43" spans="1:9">
      <c r="C43" s="135"/>
      <c r="D43" s="138" t="s">
        <v>32</v>
      </c>
      <c r="E43" s="135"/>
      <c r="F43" s="135"/>
      <c r="G43" s="135"/>
      <c r="H43" s="135"/>
      <c r="I43" s="135"/>
    </row>
    <row r="44" spans="1:9">
      <c r="C44" s="135"/>
      <c r="D44" s="135"/>
      <c r="E44" s="135"/>
      <c r="F44" s="135"/>
      <c r="G44" s="135"/>
      <c r="H44" s="135"/>
      <c r="I44" s="135"/>
    </row>
    <row r="45" spans="1:9">
      <c r="C45" s="135"/>
      <c r="D45" s="142" t="s">
        <v>1</v>
      </c>
      <c r="E45" s="143"/>
      <c r="F45" s="143"/>
      <c r="G45" s="143"/>
      <c r="H45" s="144"/>
      <c r="I45" s="135"/>
    </row>
    <row r="46" spans="1:9">
      <c r="C46" s="135"/>
      <c r="D46" s="6" t="s">
        <v>4</v>
      </c>
      <c r="E46" s="143">
        <v>2010</v>
      </c>
      <c r="F46" s="143">
        <v>2011</v>
      </c>
      <c r="G46" s="143">
        <v>2012</v>
      </c>
      <c r="H46" s="144">
        <v>2013</v>
      </c>
      <c r="I46" s="135"/>
    </row>
    <row r="47" spans="1:9">
      <c r="A47" s="134" t="s">
        <v>212</v>
      </c>
      <c r="C47" s="135"/>
      <c r="D47" s="139" t="s">
        <v>130</v>
      </c>
      <c r="E47" s="145">
        <v>21.013911337298001</v>
      </c>
      <c r="F47" s="145">
        <v>27.884561750917801</v>
      </c>
      <c r="G47" s="145">
        <v>29.714066996549999</v>
      </c>
      <c r="H47" s="146">
        <v>10.688498929843201</v>
      </c>
      <c r="I47" s="135"/>
    </row>
    <row r="48" spans="1:9">
      <c r="A48" s="134" t="s">
        <v>213</v>
      </c>
      <c r="C48" s="135"/>
      <c r="D48" s="139" t="s">
        <v>118</v>
      </c>
      <c r="E48" s="145">
        <v>19.342243584237099</v>
      </c>
      <c r="F48" s="145">
        <v>21.5544795122611</v>
      </c>
      <c r="G48" s="145">
        <v>16.409012420731599</v>
      </c>
      <c r="H48" s="146"/>
      <c r="I48" s="135"/>
    </row>
    <row r="49" spans="1:9" ht="13.5" thickBot="1">
      <c r="A49" s="134" t="s">
        <v>214</v>
      </c>
      <c r="C49" s="135"/>
      <c r="D49" s="140" t="s">
        <v>131</v>
      </c>
      <c r="E49" s="23">
        <v>1.6716677530608499</v>
      </c>
      <c r="F49" s="23">
        <v>6.3300822386566598</v>
      </c>
      <c r="G49" s="23">
        <v>13.305054575818399</v>
      </c>
      <c r="H49" s="31">
        <v>10.688498929843201</v>
      </c>
      <c r="I49" s="135"/>
    </row>
    <row r="50" spans="1:9">
      <c r="C50" s="135"/>
      <c r="D50" s="135"/>
      <c r="E50" s="135"/>
      <c r="F50" s="135"/>
      <c r="G50" s="135"/>
      <c r="H50" s="135"/>
      <c r="I50" s="135"/>
    </row>
    <row r="51" spans="1:9">
      <c r="C51" s="135"/>
      <c r="D51" s="135"/>
      <c r="E51" s="135"/>
      <c r="F51" s="135"/>
      <c r="G51" s="135"/>
      <c r="H51" s="135"/>
      <c r="I51" s="135"/>
    </row>
    <row r="52" spans="1:9">
      <c r="C52" s="135"/>
      <c r="D52" s="135"/>
      <c r="E52" s="135"/>
      <c r="F52" s="135"/>
      <c r="G52" s="135"/>
      <c r="H52" s="135"/>
      <c r="I52" s="135"/>
    </row>
    <row r="53" spans="1:9">
      <c r="C53" s="135"/>
      <c r="D53" s="135"/>
      <c r="E53" s="135"/>
      <c r="F53" s="135"/>
      <c r="G53" s="135"/>
      <c r="H53" s="135"/>
      <c r="I53" s="135"/>
    </row>
  </sheetData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75"/>
  <sheetViews>
    <sheetView topLeftCell="B2" zoomScale="75" zoomScaleNormal="75" workbookViewId="0">
      <selection activeCell="D6" sqref="D6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11" width="11.85546875" style="1" customWidth="1"/>
    <col min="12" max="16384" width="9.140625" style="1"/>
  </cols>
  <sheetData>
    <row r="1" spans="1:12" hidden="1">
      <c r="A1" s="1" t="s">
        <v>0</v>
      </c>
    </row>
    <row r="2" spans="1:12" ht="15" customHeight="1"/>
    <row r="3" spans="1:12" ht="30" customHeight="1"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.75">
      <c r="C4" s="2"/>
      <c r="D4" s="3" t="s">
        <v>209</v>
      </c>
      <c r="E4" s="2"/>
      <c r="F4" s="2"/>
      <c r="G4" s="2"/>
      <c r="H4" s="2"/>
      <c r="I4" s="2"/>
      <c r="J4" s="2"/>
      <c r="K4" s="2"/>
      <c r="L4" s="2"/>
    </row>
    <row r="5" spans="1:12">
      <c r="C5" s="2"/>
      <c r="D5" s="4" t="s">
        <v>159</v>
      </c>
      <c r="E5" s="2"/>
      <c r="F5" s="2"/>
      <c r="G5" s="2"/>
      <c r="H5" s="2"/>
      <c r="I5" s="2"/>
      <c r="J5" s="2"/>
      <c r="K5" s="2"/>
      <c r="L5" s="2"/>
    </row>
    <row r="6" spans="1:12">
      <c r="C6" s="2"/>
      <c r="D6" s="4" t="s">
        <v>273</v>
      </c>
      <c r="E6" s="2"/>
      <c r="F6" s="2"/>
      <c r="G6" s="2"/>
      <c r="H6" s="2"/>
      <c r="I6" s="2"/>
      <c r="J6" s="2"/>
      <c r="K6" s="2"/>
      <c r="L6" s="2"/>
    </row>
    <row r="7" spans="1:12"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C8" s="2"/>
      <c r="D8" s="5" t="s">
        <v>160</v>
      </c>
      <c r="E8" s="2"/>
      <c r="F8" s="2"/>
      <c r="G8" s="2"/>
      <c r="H8" s="2"/>
      <c r="I8" s="2"/>
      <c r="J8" s="2"/>
      <c r="K8" s="2"/>
      <c r="L8" s="2"/>
    </row>
    <row r="9" spans="1:12"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3:12"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3:12"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3:12"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3:12"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3:12"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3:12"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3:12"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3:12"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3:12"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3:12"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3:12"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3:12"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3:12"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3:12"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3:12"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3:12"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C42" s="2"/>
      <c r="D42" s="5" t="s">
        <v>161</v>
      </c>
      <c r="E42" s="2"/>
      <c r="F42" s="2"/>
      <c r="G42" s="2"/>
      <c r="H42" s="2"/>
      <c r="I42" s="2"/>
      <c r="J42" s="2"/>
      <c r="K42" s="2"/>
      <c r="L42" s="2"/>
    </row>
    <row r="43" spans="1:12"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>
      <c r="C44" s="2"/>
      <c r="D44" s="6"/>
      <c r="E44" s="6"/>
      <c r="F44" s="68" t="s">
        <v>162</v>
      </c>
      <c r="G44" s="68"/>
      <c r="H44" s="68"/>
      <c r="I44" s="69" t="s">
        <v>163</v>
      </c>
      <c r="J44" s="69"/>
      <c r="K44" s="70"/>
      <c r="L44" s="2"/>
    </row>
    <row r="45" spans="1:12">
      <c r="C45" s="2"/>
      <c r="D45" s="6" t="s">
        <v>164</v>
      </c>
      <c r="E45" s="6" t="s">
        <v>165</v>
      </c>
      <c r="F45" s="6" t="s">
        <v>166</v>
      </c>
      <c r="G45" s="41">
        <v>0.15</v>
      </c>
      <c r="H45" s="41">
        <v>0.85</v>
      </c>
      <c r="I45" s="6" t="s">
        <v>5</v>
      </c>
      <c r="J45" s="41">
        <v>0.15</v>
      </c>
      <c r="K45" s="42">
        <v>0.85</v>
      </c>
      <c r="L45" s="2"/>
    </row>
    <row r="46" spans="1:12">
      <c r="C46" s="2"/>
      <c r="D46" s="75" t="s">
        <v>167</v>
      </c>
      <c r="E46" s="84">
        <v>459</v>
      </c>
      <c r="F46" s="76">
        <v>18.174567956960601</v>
      </c>
      <c r="G46" s="76">
        <v>54.510549387409398</v>
      </c>
      <c r="H46" s="76">
        <v>72.685117344370099</v>
      </c>
      <c r="I46" s="76">
        <v>13.524528074146399</v>
      </c>
      <c r="J46" s="76">
        <v>11.536950777320699</v>
      </c>
      <c r="K46" s="77">
        <v>24.4603687441919</v>
      </c>
      <c r="L46" s="2"/>
    </row>
    <row r="47" spans="1:12">
      <c r="C47" s="2"/>
      <c r="D47" s="75" t="s">
        <v>168</v>
      </c>
      <c r="E47" s="84">
        <v>384</v>
      </c>
      <c r="F47" s="76">
        <v>16.950484558462701</v>
      </c>
      <c r="G47" s="76">
        <v>51.581284831317802</v>
      </c>
      <c r="H47" s="76">
        <v>68.531769389780493</v>
      </c>
      <c r="I47" s="76">
        <v>1.4538676556800001</v>
      </c>
      <c r="J47" s="76">
        <v>0.72444208099187901</v>
      </c>
      <c r="K47" s="77">
        <v>2.9160961318870902</v>
      </c>
      <c r="L47" s="2"/>
    </row>
    <row r="48" spans="1:12">
      <c r="C48" s="2"/>
      <c r="D48" s="75" t="s">
        <v>169</v>
      </c>
      <c r="E48" s="84">
        <v>383</v>
      </c>
      <c r="F48" s="76">
        <v>13.7706301232844</v>
      </c>
      <c r="G48" s="76">
        <v>52.895896444997803</v>
      </c>
      <c r="H48" s="76">
        <v>66.666526568282194</v>
      </c>
      <c r="I48" s="78">
        <v>30000</v>
      </c>
      <c r="J48" s="78">
        <v>13879.4875443744</v>
      </c>
      <c r="K48" s="79">
        <v>64836.808180315602</v>
      </c>
      <c r="L48" s="2"/>
    </row>
    <row r="49" spans="3:12">
      <c r="C49" s="2"/>
      <c r="D49" s="75" t="s">
        <v>170</v>
      </c>
      <c r="E49" s="84">
        <v>395</v>
      </c>
      <c r="F49" s="76">
        <v>9.3902529866706903</v>
      </c>
      <c r="G49" s="76">
        <v>54.610141861921399</v>
      </c>
      <c r="H49" s="76">
        <v>64.000394848592094</v>
      </c>
      <c r="I49" s="80">
        <v>9.1750517632401902E-5</v>
      </c>
      <c r="J49" s="80">
        <v>8.1325600426498205E-5</v>
      </c>
      <c r="K49" s="81">
        <v>1.1797323426430999E-4</v>
      </c>
      <c r="L49" s="2"/>
    </row>
    <row r="50" spans="3:12">
      <c r="C50" s="2"/>
      <c r="D50" s="75" t="s">
        <v>171</v>
      </c>
      <c r="E50" s="84">
        <v>375</v>
      </c>
      <c r="F50" s="76">
        <v>8.0971831437943003</v>
      </c>
      <c r="G50" s="76">
        <v>55.117214543896701</v>
      </c>
      <c r="H50" s="76">
        <v>63.214397687690997</v>
      </c>
      <c r="I50" s="78">
        <v>10000</v>
      </c>
      <c r="J50" s="78">
        <v>3664.7573545017699</v>
      </c>
      <c r="K50" s="79">
        <v>27305.067389064901</v>
      </c>
      <c r="L50" s="2"/>
    </row>
    <row r="51" spans="3:12">
      <c r="C51" s="2"/>
      <c r="D51" s="75" t="s">
        <v>172</v>
      </c>
      <c r="E51" s="84">
        <v>405</v>
      </c>
      <c r="F51" s="76">
        <v>7.6331182666229704</v>
      </c>
      <c r="G51" s="76">
        <v>54.670948445878402</v>
      </c>
      <c r="H51" s="76">
        <v>62.304066712501303</v>
      </c>
      <c r="I51" s="82">
        <v>0.18</v>
      </c>
      <c r="J51" s="82">
        <v>9.3747366075809399E-2</v>
      </c>
      <c r="K51" s="83">
        <v>0.34542022129745498</v>
      </c>
      <c r="L51" s="2"/>
    </row>
    <row r="52" spans="3:12">
      <c r="C52" s="2"/>
      <c r="D52" s="75" t="s">
        <v>173</v>
      </c>
      <c r="E52" s="84">
        <v>385</v>
      </c>
      <c r="F52" s="76">
        <v>7.3724530472349104</v>
      </c>
      <c r="G52" s="76">
        <v>54.573684095770503</v>
      </c>
      <c r="H52" s="76">
        <v>61.946137143005402</v>
      </c>
      <c r="I52" s="78">
        <v>24000</v>
      </c>
      <c r="J52" s="78">
        <v>13988.4602415684</v>
      </c>
      <c r="K52" s="79">
        <v>41172.284938569799</v>
      </c>
      <c r="L52" s="2"/>
    </row>
    <row r="53" spans="3:12">
      <c r="C53" s="2"/>
      <c r="D53" s="85" t="s">
        <v>174</v>
      </c>
      <c r="E53" s="98">
        <v>373</v>
      </c>
      <c r="F53" s="86">
        <v>5.6726391139202201</v>
      </c>
      <c r="G53" s="86">
        <v>55.563520856499501</v>
      </c>
      <c r="H53" s="86">
        <v>61.236159970419699</v>
      </c>
      <c r="I53" s="87">
        <v>9000</v>
      </c>
      <c r="J53" s="87">
        <v>3953.2158778189701</v>
      </c>
      <c r="K53" s="88">
        <v>20480.312785982798</v>
      </c>
      <c r="L53" s="2"/>
    </row>
    <row r="54" spans="3:12">
      <c r="C54" s="2"/>
      <c r="D54" s="85" t="s">
        <v>175</v>
      </c>
      <c r="E54" s="98">
        <v>386</v>
      </c>
      <c r="F54" s="86">
        <v>5.0771687324613302</v>
      </c>
      <c r="G54" s="86">
        <v>56.036142403422197</v>
      </c>
      <c r="H54" s="86">
        <v>61.113311135883599</v>
      </c>
      <c r="I54" s="86">
        <v>0.18445945881006501</v>
      </c>
      <c r="J54" s="86">
        <v>6.0988826191261399E-2</v>
      </c>
      <c r="K54" s="89">
        <v>0.55724794536764599</v>
      </c>
      <c r="L54" s="2"/>
    </row>
    <row r="55" spans="3:12">
      <c r="C55" s="2"/>
      <c r="D55" s="85" t="s">
        <v>176</v>
      </c>
      <c r="E55" s="98">
        <v>374</v>
      </c>
      <c r="F55" s="86">
        <v>3.58533379016473</v>
      </c>
      <c r="G55" s="86">
        <v>56.103636852485998</v>
      </c>
      <c r="H55" s="86">
        <v>59.688970642650702</v>
      </c>
      <c r="I55" s="87">
        <v>7000</v>
      </c>
      <c r="J55" s="87">
        <v>3514.9157134514298</v>
      </c>
      <c r="K55" s="88">
        <v>13946.0323516317</v>
      </c>
      <c r="L55" s="2"/>
    </row>
    <row r="56" spans="3:12">
      <c r="C56" s="2"/>
      <c r="D56" s="85" t="s">
        <v>177</v>
      </c>
      <c r="E56" s="98">
        <v>501</v>
      </c>
      <c r="F56" s="86">
        <v>2.6949647216507899</v>
      </c>
      <c r="G56" s="86">
        <v>55.957952622972698</v>
      </c>
      <c r="H56" s="86">
        <v>58.652917344623503</v>
      </c>
      <c r="I56" s="87">
        <v>9</v>
      </c>
      <c r="J56" s="87">
        <v>6.6661784229809298</v>
      </c>
      <c r="K56" s="88">
        <v>11.332780769318299</v>
      </c>
      <c r="L56" s="2"/>
    </row>
    <row r="57" spans="3:12">
      <c r="C57" s="2"/>
      <c r="D57" s="85" t="s">
        <v>178</v>
      </c>
      <c r="E57" s="98">
        <v>506</v>
      </c>
      <c r="F57" s="86">
        <v>2.6931794214285598</v>
      </c>
      <c r="G57" s="86">
        <v>55.958455183695399</v>
      </c>
      <c r="H57" s="86">
        <v>58.651634605124002</v>
      </c>
      <c r="I57" s="86">
        <v>2.2955079792828399</v>
      </c>
      <c r="J57" s="86">
        <v>1.7004737101465801</v>
      </c>
      <c r="K57" s="89">
        <v>2.8899322131728402</v>
      </c>
      <c r="L57" s="2"/>
    </row>
    <row r="58" spans="3:12">
      <c r="C58" s="2"/>
      <c r="D58" s="85" t="s">
        <v>179</v>
      </c>
      <c r="E58" s="98">
        <v>379</v>
      </c>
      <c r="F58" s="86">
        <v>2.2221819858071399</v>
      </c>
      <c r="G58" s="86">
        <v>56.192938434164198</v>
      </c>
      <c r="H58" s="86">
        <v>58.415120419971402</v>
      </c>
      <c r="I58" s="87">
        <v>1.33</v>
      </c>
      <c r="J58" s="87">
        <v>1.16494578877403</v>
      </c>
      <c r="K58" s="88">
        <v>1.49509442139579</v>
      </c>
      <c r="L58" s="2"/>
    </row>
    <row r="59" spans="3:12">
      <c r="C59" s="2"/>
      <c r="D59" s="85" t="s">
        <v>180</v>
      </c>
      <c r="E59" s="98">
        <v>430</v>
      </c>
      <c r="F59" s="86">
        <v>2.0739348232053101</v>
      </c>
      <c r="G59" s="86">
        <v>56.532891918947797</v>
      </c>
      <c r="H59" s="86">
        <v>58.606826742153103</v>
      </c>
      <c r="I59" s="86">
        <v>0.18445945881006501</v>
      </c>
      <c r="J59" s="86">
        <v>0.109247285860545</v>
      </c>
      <c r="K59" s="89">
        <v>0.31143393508966499</v>
      </c>
      <c r="L59" s="2"/>
    </row>
    <row r="60" spans="3:12">
      <c r="C60" s="2"/>
      <c r="D60" s="85" t="s">
        <v>181</v>
      </c>
      <c r="E60" s="98">
        <v>498</v>
      </c>
      <c r="F60" s="86">
        <v>1.79618181793252</v>
      </c>
      <c r="G60" s="86">
        <v>56.4080928575558</v>
      </c>
      <c r="H60" s="86">
        <v>58.2042746754883</v>
      </c>
      <c r="I60" s="87">
        <v>6</v>
      </c>
      <c r="J60" s="87">
        <v>4.4456414927607701</v>
      </c>
      <c r="K60" s="88">
        <v>7.5559108846651197</v>
      </c>
      <c r="L60" s="2"/>
    </row>
    <row r="61" spans="3:12">
      <c r="C61" s="2"/>
      <c r="D61" s="85" t="s">
        <v>182</v>
      </c>
      <c r="E61" s="98">
        <v>503</v>
      </c>
      <c r="F61" s="86">
        <v>1.79617316381337</v>
      </c>
      <c r="G61" s="86">
        <v>56.407479925211199</v>
      </c>
      <c r="H61" s="86">
        <v>58.203653089024598</v>
      </c>
      <c r="I61" s="86">
        <v>2.2955079792828399</v>
      </c>
      <c r="J61" s="86">
        <v>1.70042819552449</v>
      </c>
      <c r="K61" s="89">
        <v>2.8903638301166299</v>
      </c>
      <c r="L61" s="2"/>
    </row>
    <row r="62" spans="3:12">
      <c r="C62" s="2"/>
      <c r="D62" s="85" t="s">
        <v>183</v>
      </c>
      <c r="E62" s="98">
        <v>505</v>
      </c>
      <c r="F62" s="86">
        <v>1.79561843810754</v>
      </c>
      <c r="G62" s="86">
        <v>56.408228826988598</v>
      </c>
      <c r="H62" s="86">
        <v>58.203847265096201</v>
      </c>
      <c r="I62" s="86">
        <v>2.2955079792828399</v>
      </c>
      <c r="J62" s="86">
        <v>1.70092433082463</v>
      </c>
      <c r="K62" s="89">
        <v>2.89049246861964</v>
      </c>
      <c r="L62" s="2"/>
    </row>
    <row r="63" spans="3:12">
      <c r="C63" s="2"/>
      <c r="D63" s="85" t="s">
        <v>184</v>
      </c>
      <c r="E63" s="98">
        <v>500</v>
      </c>
      <c r="F63" s="86">
        <v>1.79459777288051</v>
      </c>
      <c r="G63" s="86">
        <v>56.408325966794102</v>
      </c>
      <c r="H63" s="86">
        <v>58.202923739674603</v>
      </c>
      <c r="I63" s="87">
        <v>6</v>
      </c>
      <c r="J63" s="87">
        <v>4.4460451448418503</v>
      </c>
      <c r="K63" s="88">
        <v>7.5535716034910898</v>
      </c>
      <c r="L63" s="2"/>
    </row>
    <row r="64" spans="3:12">
      <c r="C64" s="2"/>
      <c r="D64" s="85" t="s">
        <v>185</v>
      </c>
      <c r="E64" s="98">
        <v>412</v>
      </c>
      <c r="F64" s="86">
        <v>1.39920827852018</v>
      </c>
      <c r="G64" s="86">
        <v>56.606440819429501</v>
      </c>
      <c r="H64" s="86">
        <v>58.0056490979497</v>
      </c>
      <c r="I64" s="90">
        <v>0.12</v>
      </c>
      <c r="J64" s="90">
        <v>0.101354062005151</v>
      </c>
      <c r="K64" s="91">
        <v>0.13866243983960599</v>
      </c>
      <c r="L64" s="2"/>
    </row>
    <row r="65" spans="3:12">
      <c r="C65" s="2"/>
      <c r="D65" s="85" t="s">
        <v>186</v>
      </c>
      <c r="E65" s="98">
        <v>504</v>
      </c>
      <c r="F65" s="86">
        <v>0.89815302604179004</v>
      </c>
      <c r="G65" s="86">
        <v>56.8564957990911</v>
      </c>
      <c r="H65" s="86">
        <v>57.754648825132897</v>
      </c>
      <c r="I65" s="86">
        <v>2.2955079792828399</v>
      </c>
      <c r="J65" s="86">
        <v>1.7002799023277499</v>
      </c>
      <c r="K65" s="89">
        <v>2.89030357324698</v>
      </c>
      <c r="L65" s="2"/>
    </row>
    <row r="66" spans="3:12">
      <c r="C66" s="2"/>
      <c r="D66" s="85" t="s">
        <v>187</v>
      </c>
      <c r="E66" s="98">
        <v>499</v>
      </c>
      <c r="F66" s="86">
        <v>0.89778147686924104</v>
      </c>
      <c r="G66" s="86">
        <v>56.856794430676601</v>
      </c>
      <c r="H66" s="86">
        <v>57.754575907545799</v>
      </c>
      <c r="I66" s="87">
        <v>3</v>
      </c>
      <c r="J66" s="87">
        <v>2.2226133755867301</v>
      </c>
      <c r="K66" s="88">
        <v>3.7772122587550201</v>
      </c>
      <c r="L66" s="2"/>
    </row>
    <row r="67" spans="3:12">
      <c r="C67" s="2"/>
      <c r="D67" s="85" t="s">
        <v>188</v>
      </c>
      <c r="E67" s="98">
        <v>406</v>
      </c>
      <c r="F67" s="86">
        <v>0.414151507455706</v>
      </c>
      <c r="G67" s="86">
        <v>57.098611973573099</v>
      </c>
      <c r="H67" s="86">
        <v>57.512763481028799</v>
      </c>
      <c r="I67" s="92">
        <v>0.1</v>
      </c>
      <c r="J67" s="92">
        <v>8.4450852725846307E-2</v>
      </c>
      <c r="K67" s="93">
        <v>0.11554197191755999</v>
      </c>
      <c r="L67" s="2"/>
    </row>
    <row r="68" spans="3:12">
      <c r="C68" s="2"/>
      <c r="D68" s="85" t="s">
        <v>189</v>
      </c>
      <c r="E68" s="98">
        <v>495</v>
      </c>
      <c r="F68" s="86">
        <v>0.34255938103243</v>
      </c>
      <c r="G68" s="86">
        <v>57.134403924181299</v>
      </c>
      <c r="H68" s="86">
        <v>57.476963305213701</v>
      </c>
      <c r="I68" s="86">
        <v>0.52667972781042005</v>
      </c>
      <c r="J68" s="86">
        <v>0.390217705622255</v>
      </c>
      <c r="K68" s="89">
        <v>0.66305907144063603</v>
      </c>
      <c r="L68" s="2"/>
    </row>
    <row r="69" spans="3:12">
      <c r="C69" s="2"/>
      <c r="D69" s="85" t="s">
        <v>190</v>
      </c>
      <c r="E69" s="98">
        <v>402</v>
      </c>
      <c r="F69" s="86">
        <v>0.25902354178727199</v>
      </c>
      <c r="G69" s="86">
        <v>57.176222384987298</v>
      </c>
      <c r="H69" s="86">
        <v>57.435245926774599</v>
      </c>
      <c r="I69" s="92">
        <v>0.04</v>
      </c>
      <c r="J69" s="92">
        <v>3.3779257121861E-2</v>
      </c>
      <c r="K69" s="93">
        <v>4.6220612102186302E-2</v>
      </c>
      <c r="L69" s="2"/>
    </row>
    <row r="70" spans="3:12">
      <c r="C70" s="2"/>
      <c r="D70" s="85" t="s">
        <v>191</v>
      </c>
      <c r="E70" s="98">
        <v>493</v>
      </c>
      <c r="F70" s="86">
        <v>0.17124425733103299</v>
      </c>
      <c r="G70" s="86">
        <v>57.2201106549823</v>
      </c>
      <c r="H70" s="86">
        <v>57.391354912313403</v>
      </c>
      <c r="I70" s="86">
        <v>0.26333986390521003</v>
      </c>
      <c r="J70" s="86">
        <v>0.195141456104442</v>
      </c>
      <c r="K70" s="89">
        <v>0.33153391722443198</v>
      </c>
      <c r="L70" s="2"/>
    </row>
    <row r="71" spans="3:12">
      <c r="C71" s="2"/>
      <c r="D71" s="85" t="s">
        <v>192</v>
      </c>
      <c r="E71" s="98">
        <v>306</v>
      </c>
      <c r="F71" s="86">
        <v>0.14542242648533199</v>
      </c>
      <c r="G71" s="86">
        <v>57.261387842283099</v>
      </c>
      <c r="H71" s="86">
        <v>57.406810268768503</v>
      </c>
      <c r="I71" s="86">
        <v>0.71152075555983996</v>
      </c>
      <c r="J71" s="86">
        <v>0.64132363004580295</v>
      </c>
      <c r="K71" s="89">
        <v>0.87151013557986901</v>
      </c>
      <c r="L71" s="2"/>
    </row>
    <row r="72" spans="3:12">
      <c r="C72" s="2"/>
      <c r="D72" s="85" t="s">
        <v>193</v>
      </c>
      <c r="E72" s="98">
        <v>407</v>
      </c>
      <c r="F72" s="86"/>
      <c r="G72" s="86">
        <v>57.305735517229898</v>
      </c>
      <c r="H72" s="86">
        <v>57.305735517229898</v>
      </c>
      <c r="I72" s="92">
        <v>0.04</v>
      </c>
      <c r="J72" s="92">
        <v>3.3779941949239403E-2</v>
      </c>
      <c r="K72" s="93">
        <v>4.6217494370151102E-2</v>
      </c>
      <c r="L72" s="2"/>
    </row>
    <row r="73" spans="3:12" ht="13.5" thickBot="1">
      <c r="C73" s="2"/>
      <c r="D73" s="94" t="s">
        <v>194</v>
      </c>
      <c r="E73" s="99">
        <v>408</v>
      </c>
      <c r="F73" s="95"/>
      <c r="G73" s="95">
        <v>57.305735517229898</v>
      </c>
      <c r="H73" s="95">
        <v>57.305735517229898</v>
      </c>
      <c r="I73" s="96">
        <v>0.1</v>
      </c>
      <c r="J73" s="96">
        <v>8.4446351253725196E-2</v>
      </c>
      <c r="K73" s="97">
        <v>0.11554904534973599</v>
      </c>
      <c r="L73" s="2"/>
    </row>
    <row r="74" spans="3:12"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3:12">
      <c r="C75" s="2"/>
      <c r="D75" s="2"/>
      <c r="E75" s="2"/>
      <c r="F75" s="2"/>
      <c r="G75" s="2"/>
      <c r="H75" s="2"/>
      <c r="I75" s="2"/>
      <c r="J75" s="2"/>
      <c r="K75" s="2"/>
      <c r="L75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J111"/>
  <sheetViews>
    <sheetView topLeftCell="B2" zoomScale="75" zoomScaleNormal="75" workbookViewId="0">
      <selection activeCell="J58" sqref="J58"/>
    </sheetView>
  </sheetViews>
  <sheetFormatPr defaultRowHeight="12.75"/>
  <cols>
    <col min="1" max="1" width="0" style="134" hidden="1" customWidth="1"/>
    <col min="2" max="2" width="2.7109375" style="134" customWidth="1"/>
    <col min="3" max="3" width="5.7109375" style="134" customWidth="1"/>
    <col min="4" max="4" width="66.42578125" style="134" customWidth="1"/>
    <col min="5" max="35" width="11.85546875" style="134" customWidth="1"/>
    <col min="36" max="16384" width="9.140625" style="134"/>
  </cols>
  <sheetData>
    <row r="1" spans="1:36" hidden="1">
      <c r="A1" s="134" t="s">
        <v>0</v>
      </c>
    </row>
    <row r="2" spans="1:36" ht="15" customHeight="1"/>
    <row r="3" spans="1:36" ht="30" customHeight="1"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</row>
    <row r="4" spans="1:36" ht="15.75">
      <c r="C4" s="135"/>
      <c r="D4" s="136" t="s">
        <v>278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</row>
    <row r="5" spans="1:36">
      <c r="C5" s="135"/>
      <c r="D5" s="137" t="s">
        <v>81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</row>
    <row r="6" spans="1:36">
      <c r="C6" s="135"/>
      <c r="D6" s="137" t="s">
        <v>279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</row>
    <row r="7" spans="1:36"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</row>
    <row r="8" spans="1:36">
      <c r="C8" s="135"/>
      <c r="D8" s="138" t="s">
        <v>280</v>
      </c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</row>
    <row r="9" spans="1:36"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</row>
    <row r="10" spans="1:36"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</row>
    <row r="11" spans="1:36"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</row>
    <row r="12" spans="1:36"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</row>
    <row r="13" spans="1:36"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</row>
    <row r="14" spans="1:36"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</row>
    <row r="15" spans="1:36"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</row>
    <row r="16" spans="1:36"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</row>
    <row r="17" spans="3:36"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</row>
    <row r="18" spans="3:36"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</row>
    <row r="19" spans="3:36"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</row>
    <row r="20" spans="3:36"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</row>
    <row r="21" spans="3:36"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</row>
    <row r="22" spans="3:36"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</row>
    <row r="23" spans="3:36"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</row>
    <row r="24" spans="3:36"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</row>
    <row r="25" spans="3:36"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</row>
    <row r="26" spans="3:36"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</row>
    <row r="27" spans="3:36"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</row>
    <row r="28" spans="3:36"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</row>
    <row r="29" spans="3:36"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</row>
    <row r="30" spans="3:36"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</row>
    <row r="31" spans="3:36"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</row>
    <row r="32" spans="3:36"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</row>
    <row r="33" spans="1:36"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</row>
    <row r="34" spans="1:36"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</row>
    <row r="35" spans="1:36"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</row>
    <row r="36" spans="1:36"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</row>
    <row r="37" spans="1:36"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</row>
    <row r="38" spans="1:36"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</row>
    <row r="39" spans="1:36"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</row>
    <row r="40" spans="1:36" ht="15.75" customHeight="1"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</row>
    <row r="41" spans="1:36"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</row>
    <row r="42" spans="1:36">
      <c r="C42" s="135"/>
      <c r="D42" s="138" t="s">
        <v>281</v>
      </c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</row>
    <row r="43" spans="1:36"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</row>
    <row r="44" spans="1:36">
      <c r="C44" s="135"/>
      <c r="D44" s="6" t="s">
        <v>283</v>
      </c>
      <c r="E44" s="6" t="s">
        <v>165</v>
      </c>
      <c r="F44" s="6" t="s">
        <v>284</v>
      </c>
      <c r="G44" s="6" t="s">
        <v>87</v>
      </c>
      <c r="H44" s="8" t="s">
        <v>285</v>
      </c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</row>
    <row r="45" spans="1:36">
      <c r="C45" s="135"/>
      <c r="D45" s="75" t="s">
        <v>168</v>
      </c>
      <c r="E45" s="84">
        <v>384</v>
      </c>
      <c r="F45" s="150">
        <v>1.37302473201165</v>
      </c>
      <c r="G45" s="150">
        <v>0.753614825339608</v>
      </c>
      <c r="H45" s="151">
        <v>0.70067079278756195</v>
      </c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</row>
    <row r="46" spans="1:36">
      <c r="C46" s="135"/>
      <c r="D46" s="75" t="s">
        <v>169</v>
      </c>
      <c r="E46" s="84">
        <v>383</v>
      </c>
      <c r="F46" s="150">
        <v>34096.301185205797</v>
      </c>
      <c r="G46" s="150">
        <v>0.861462319392308</v>
      </c>
      <c r="H46" s="151">
        <v>0.63755306105660103</v>
      </c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</row>
    <row r="47" spans="1:36">
      <c r="C47" s="135"/>
      <c r="D47" s="75" t="s">
        <v>167</v>
      </c>
      <c r="E47" s="84">
        <v>459</v>
      </c>
      <c r="F47" s="150">
        <v>6.9518323233786603</v>
      </c>
      <c r="G47" s="150">
        <v>0.38865913488153903</v>
      </c>
      <c r="H47" s="151">
        <v>0.53105750872619895</v>
      </c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</row>
    <row r="48" spans="1:36">
      <c r="C48" s="135"/>
      <c r="D48" s="75" t="s">
        <v>170</v>
      </c>
      <c r="E48" s="84">
        <v>395</v>
      </c>
      <c r="F48" s="150">
        <v>1.6569136514020201E-5</v>
      </c>
      <c r="G48" s="150">
        <v>0.167316619773836</v>
      </c>
      <c r="H48" s="151">
        <v>0.52091560476108101</v>
      </c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</row>
    <row r="49" spans="3:36">
      <c r="C49" s="135"/>
      <c r="D49" s="75" t="s">
        <v>171</v>
      </c>
      <c r="E49" s="84">
        <v>375</v>
      </c>
      <c r="F49" s="150">
        <v>19682.345422512601</v>
      </c>
      <c r="G49" s="150">
        <v>1.23124244288855</v>
      </c>
      <c r="H49" s="151">
        <v>0.48014806064667198</v>
      </c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</row>
    <row r="50" spans="3:36">
      <c r="C50" s="135"/>
      <c r="D50" s="75" t="s">
        <v>172</v>
      </c>
      <c r="E50" s="84">
        <v>405</v>
      </c>
      <c r="F50" s="150">
        <v>0.153852554383093</v>
      </c>
      <c r="G50" s="150">
        <v>0.70081578919063303</v>
      </c>
      <c r="H50" s="151">
        <v>0.464745599382617</v>
      </c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</row>
    <row r="51" spans="3:36">
      <c r="C51" s="135"/>
      <c r="D51" s="75" t="s">
        <v>173</v>
      </c>
      <c r="E51" s="84">
        <v>385</v>
      </c>
      <c r="F51" s="150">
        <v>15384.375652561101</v>
      </c>
      <c r="G51" s="150">
        <v>0.55963593001340595</v>
      </c>
      <c r="H51" s="151">
        <v>0.41216346249977998</v>
      </c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</row>
    <row r="52" spans="3:36">
      <c r="C52" s="135"/>
      <c r="D52" s="85" t="s">
        <v>174</v>
      </c>
      <c r="E52" s="98">
        <v>373</v>
      </c>
      <c r="F52" s="152">
        <v>11466.3605295914</v>
      </c>
      <c r="G52" s="152">
        <v>0.93024706610372299</v>
      </c>
      <c r="H52" s="153">
        <v>0.355914228298081</v>
      </c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</row>
    <row r="53" spans="3:36">
      <c r="C53" s="135"/>
      <c r="D53" s="85" t="s">
        <v>175</v>
      </c>
      <c r="E53" s="98">
        <v>386</v>
      </c>
      <c r="F53" s="152">
        <v>0.44946011644335199</v>
      </c>
      <c r="G53" s="152">
        <v>1.3833133020775099</v>
      </c>
      <c r="H53" s="153">
        <v>0.32695574738431699</v>
      </c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</row>
    <row r="54" spans="3:36">
      <c r="C54" s="135"/>
      <c r="D54" s="85" t="s">
        <v>176</v>
      </c>
      <c r="E54" s="98">
        <v>374</v>
      </c>
      <c r="F54" s="152">
        <v>6506.5426193165304</v>
      </c>
      <c r="G54" s="152">
        <v>0.74512651235800997</v>
      </c>
      <c r="H54" s="153">
        <v>0.222277340874007</v>
      </c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</row>
    <row r="55" spans="3:36">
      <c r="C55" s="135"/>
      <c r="D55" s="85" t="s">
        <v>179</v>
      </c>
      <c r="E55" s="98">
        <v>379</v>
      </c>
      <c r="F55" s="152">
        <v>0.14898856706004501</v>
      </c>
      <c r="G55" s="152">
        <v>0.112021112171328</v>
      </c>
      <c r="H55" s="153">
        <v>0.17422790076526901</v>
      </c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</row>
    <row r="56" spans="3:36">
      <c r="C56" s="135"/>
      <c r="D56" s="85" t="s">
        <v>180</v>
      </c>
      <c r="E56" s="98">
        <v>430</v>
      </c>
      <c r="F56" s="152">
        <v>0.112743331848892</v>
      </c>
      <c r="G56" s="152">
        <v>0.53802233280189204</v>
      </c>
      <c r="H56" s="153">
        <v>0.17108528196088901</v>
      </c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</row>
    <row r="57" spans="3:36">
      <c r="C57" s="135"/>
      <c r="D57" s="85" t="s">
        <v>178</v>
      </c>
      <c r="E57" s="98">
        <v>506</v>
      </c>
      <c r="F57" s="152">
        <v>0.57437193297869005</v>
      </c>
      <c r="G57" s="152">
        <v>0.25021263854376002</v>
      </c>
      <c r="H57" s="153">
        <v>0.13633628897831401</v>
      </c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</row>
    <row r="58" spans="3:36">
      <c r="C58" s="135"/>
      <c r="D58" s="85" t="s">
        <v>177</v>
      </c>
      <c r="E58" s="98">
        <v>501</v>
      </c>
      <c r="F58" s="152">
        <v>2.25108579381412</v>
      </c>
      <c r="G58" s="152">
        <v>0.25012921557465501</v>
      </c>
      <c r="H58" s="153">
        <v>0.115516757178396</v>
      </c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</row>
    <row r="59" spans="3:36">
      <c r="C59" s="135"/>
      <c r="D59" s="85" t="s">
        <v>181</v>
      </c>
      <c r="E59" s="98">
        <v>498</v>
      </c>
      <c r="F59" s="152">
        <v>1.5012144865807699</v>
      </c>
      <c r="G59" s="152">
        <v>0.25021087688736898</v>
      </c>
      <c r="H59" s="153">
        <v>9.8069992791156593E-2</v>
      </c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</row>
    <row r="60" spans="3:36">
      <c r="C60" s="135"/>
      <c r="D60" s="85" t="s">
        <v>182</v>
      </c>
      <c r="E60" s="98">
        <v>503</v>
      </c>
      <c r="F60" s="152">
        <v>0.57423707185256101</v>
      </c>
      <c r="G60" s="152">
        <v>0.25014358620071198</v>
      </c>
      <c r="H60" s="153">
        <v>8.7057602206668597E-2</v>
      </c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</row>
    <row r="61" spans="3:36">
      <c r="C61" s="135"/>
      <c r="D61" s="85" t="s">
        <v>183</v>
      </c>
      <c r="E61" s="98">
        <v>505</v>
      </c>
      <c r="F61" s="152">
        <v>0.57438214133162802</v>
      </c>
      <c r="G61" s="152">
        <v>0.25021655088077299</v>
      </c>
      <c r="H61" s="153">
        <v>8.3484538213421902E-2</v>
      </c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</row>
    <row r="62" spans="3:36">
      <c r="C62" s="135"/>
      <c r="D62" s="85" t="s">
        <v>185</v>
      </c>
      <c r="E62" s="98">
        <v>412</v>
      </c>
      <c r="F62" s="152">
        <v>1.80023663230072E-2</v>
      </c>
      <c r="G62" s="152">
        <v>0.150019426473915</v>
      </c>
      <c r="H62" s="153">
        <v>7.3862875884021198E-2</v>
      </c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</row>
    <row r="63" spans="3:36">
      <c r="C63" s="135"/>
      <c r="D63" s="85" t="s">
        <v>184</v>
      </c>
      <c r="E63" s="98">
        <v>500</v>
      </c>
      <c r="F63" s="152">
        <v>1.5014519434981</v>
      </c>
      <c r="G63" s="152">
        <v>0.25024330127529298</v>
      </c>
      <c r="H63" s="153">
        <v>6.5118587855565402E-2</v>
      </c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</row>
    <row r="64" spans="3:36">
      <c r="C64" s="135"/>
      <c r="D64" s="85" t="s">
        <v>186</v>
      </c>
      <c r="E64" s="98">
        <v>504</v>
      </c>
      <c r="F64" s="152">
        <v>0.57412397235738899</v>
      </c>
      <c r="G64" s="152">
        <v>0.25010619451895699</v>
      </c>
      <c r="H64" s="153">
        <v>5.4783240521818599E-2</v>
      </c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</row>
    <row r="65" spans="1:36">
      <c r="C65" s="135"/>
      <c r="D65" s="85" t="s">
        <v>286</v>
      </c>
      <c r="E65" s="98">
        <v>340</v>
      </c>
      <c r="F65" s="152">
        <v>7.9980572995780597E-2</v>
      </c>
      <c r="G65" s="152">
        <v>0.199836698995947</v>
      </c>
      <c r="H65" s="153">
        <v>5.30041104467723E-2</v>
      </c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</row>
    <row r="66" spans="1:36">
      <c r="C66" s="135"/>
      <c r="D66" s="85" t="s">
        <v>194</v>
      </c>
      <c r="E66" s="98">
        <v>408</v>
      </c>
      <c r="F66" s="152">
        <v>1.50097483029156E-2</v>
      </c>
      <c r="G66" s="152">
        <v>0.15009878181640299</v>
      </c>
      <c r="H66" s="153">
        <v>5.1432190730083302E-2</v>
      </c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</row>
    <row r="67" spans="1:36">
      <c r="C67" s="135"/>
      <c r="D67" s="85" t="s">
        <v>187</v>
      </c>
      <c r="E67" s="98">
        <v>499</v>
      </c>
      <c r="F67" s="152">
        <v>0.75013393989242905</v>
      </c>
      <c r="G67" s="152">
        <v>0.25004227383512301</v>
      </c>
      <c r="H67" s="153">
        <v>4.3023296976244498E-2</v>
      </c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</row>
    <row r="68" spans="1:36">
      <c r="C68" s="135"/>
      <c r="D68" s="85" t="s">
        <v>189</v>
      </c>
      <c r="E68" s="98">
        <v>495</v>
      </c>
      <c r="F68" s="152">
        <v>0.13170678219326101</v>
      </c>
      <c r="G68" s="152">
        <v>0.25006315089439701</v>
      </c>
      <c r="H68" s="153">
        <v>1.7670434888967999E-2</v>
      </c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</row>
    <row r="69" spans="1:36">
      <c r="C69" s="135"/>
      <c r="D69" s="85" t="s">
        <v>191</v>
      </c>
      <c r="E69" s="98">
        <v>493</v>
      </c>
      <c r="F69" s="152">
        <v>6.5861336528376793E-2</v>
      </c>
      <c r="G69" s="152">
        <v>0.25008796345298601</v>
      </c>
      <c r="H69" s="153">
        <v>1.67223441587264E-2</v>
      </c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</row>
    <row r="70" spans="1:36">
      <c r="C70" s="135"/>
      <c r="D70" s="85" t="s">
        <v>192</v>
      </c>
      <c r="E70" s="98">
        <v>306</v>
      </c>
      <c r="F70" s="152">
        <v>0.107018441918608</v>
      </c>
      <c r="G70" s="152">
        <v>0.14179153544626999</v>
      </c>
      <c r="H70" s="153">
        <v>1.30777955551067E-2</v>
      </c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</row>
    <row r="71" spans="1:36">
      <c r="C71" s="135"/>
      <c r="D71" s="85" t="s">
        <v>228</v>
      </c>
      <c r="E71" s="98">
        <v>320</v>
      </c>
      <c r="F71" s="152">
        <v>1.62862013064431</v>
      </c>
      <c r="G71" s="152">
        <v>1.4382760414343501</v>
      </c>
      <c r="H71" s="153">
        <v>3.7841351230422601E-3</v>
      </c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</row>
    <row r="72" spans="1:36">
      <c r="C72" s="135"/>
      <c r="D72" s="85" t="s">
        <v>190</v>
      </c>
      <c r="E72" s="98">
        <v>402</v>
      </c>
      <c r="F72" s="152">
        <v>6.0018187612228303E-3</v>
      </c>
      <c r="G72" s="152">
        <v>0.150044395998569</v>
      </c>
      <c r="H72" s="153">
        <v>-4.7887243030684899E-3</v>
      </c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</row>
    <row r="73" spans="1:36">
      <c r="C73" s="135"/>
      <c r="D73" s="85" t="s">
        <v>188</v>
      </c>
      <c r="E73" s="98">
        <v>406</v>
      </c>
      <c r="F73" s="152">
        <v>1.50168835873607E-2</v>
      </c>
      <c r="G73" s="152">
        <v>0.15016793789623101</v>
      </c>
      <c r="H73" s="153">
        <v>-9.6798987521281004E-3</v>
      </c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</row>
    <row r="74" spans="1:36" ht="13.5" thickBot="1">
      <c r="C74" s="135"/>
      <c r="D74" s="94" t="s">
        <v>193</v>
      </c>
      <c r="E74" s="99">
        <v>407</v>
      </c>
      <c r="F74" s="154">
        <v>6.0056803107180496E-3</v>
      </c>
      <c r="G74" s="154">
        <v>0.15014305261911901</v>
      </c>
      <c r="H74" s="155">
        <v>-2.43507078233876E-2</v>
      </c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</row>
    <row r="75" spans="1:36"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</row>
    <row r="76" spans="1:36">
      <c r="C76" s="135"/>
      <c r="D76" s="138" t="s">
        <v>282</v>
      </c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</row>
    <row r="77" spans="1:36"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</row>
    <row r="78" spans="1:36" ht="102">
      <c r="C78" s="135"/>
      <c r="D78" s="6"/>
      <c r="E78" s="156"/>
      <c r="F78" s="156" t="s">
        <v>168</v>
      </c>
      <c r="G78" s="156" t="s">
        <v>169</v>
      </c>
      <c r="H78" s="156" t="s">
        <v>167</v>
      </c>
      <c r="I78" s="156" t="s">
        <v>170</v>
      </c>
      <c r="J78" s="156" t="s">
        <v>171</v>
      </c>
      <c r="K78" s="156" t="s">
        <v>172</v>
      </c>
      <c r="L78" s="156" t="s">
        <v>173</v>
      </c>
      <c r="M78" s="159" t="s">
        <v>174</v>
      </c>
      <c r="N78" s="159" t="s">
        <v>175</v>
      </c>
      <c r="O78" s="159" t="s">
        <v>176</v>
      </c>
      <c r="P78" s="159" t="s">
        <v>179</v>
      </c>
      <c r="Q78" s="159" t="s">
        <v>180</v>
      </c>
      <c r="R78" s="159" t="s">
        <v>178</v>
      </c>
      <c r="S78" s="159" t="s">
        <v>177</v>
      </c>
      <c r="T78" s="159" t="s">
        <v>181</v>
      </c>
      <c r="U78" s="159" t="s">
        <v>182</v>
      </c>
      <c r="V78" s="159" t="s">
        <v>183</v>
      </c>
      <c r="W78" s="159" t="s">
        <v>185</v>
      </c>
      <c r="X78" s="159" t="s">
        <v>184</v>
      </c>
      <c r="Y78" s="159" t="s">
        <v>186</v>
      </c>
      <c r="Z78" s="159" t="s">
        <v>286</v>
      </c>
      <c r="AA78" s="159" t="s">
        <v>194</v>
      </c>
      <c r="AB78" s="159" t="s">
        <v>187</v>
      </c>
      <c r="AC78" s="159" t="s">
        <v>189</v>
      </c>
      <c r="AD78" s="159" t="s">
        <v>191</v>
      </c>
      <c r="AE78" s="159" t="s">
        <v>192</v>
      </c>
      <c r="AF78" s="159" t="s">
        <v>228</v>
      </c>
      <c r="AG78" s="159" t="s">
        <v>190</v>
      </c>
      <c r="AH78" s="159" t="s">
        <v>188</v>
      </c>
      <c r="AI78" s="160" t="s">
        <v>193</v>
      </c>
      <c r="AJ78" s="135"/>
    </row>
    <row r="79" spans="1:36">
      <c r="C79" s="135"/>
      <c r="D79" s="6"/>
      <c r="E79" s="143" t="s">
        <v>165</v>
      </c>
      <c r="F79" s="143">
        <v>384</v>
      </c>
      <c r="G79" s="143">
        <v>383</v>
      </c>
      <c r="H79" s="143">
        <v>459</v>
      </c>
      <c r="I79" s="143">
        <v>395</v>
      </c>
      <c r="J79" s="143">
        <v>375</v>
      </c>
      <c r="K79" s="143">
        <v>405</v>
      </c>
      <c r="L79" s="143">
        <v>385</v>
      </c>
      <c r="M79" s="157">
        <v>373</v>
      </c>
      <c r="N79" s="157">
        <v>386</v>
      </c>
      <c r="O79" s="157">
        <v>374</v>
      </c>
      <c r="P79" s="157">
        <v>379</v>
      </c>
      <c r="Q79" s="157">
        <v>430</v>
      </c>
      <c r="R79" s="157">
        <v>506</v>
      </c>
      <c r="S79" s="157">
        <v>501</v>
      </c>
      <c r="T79" s="157">
        <v>498</v>
      </c>
      <c r="U79" s="157">
        <v>503</v>
      </c>
      <c r="V79" s="157">
        <v>505</v>
      </c>
      <c r="W79" s="157">
        <v>412</v>
      </c>
      <c r="X79" s="157">
        <v>500</v>
      </c>
      <c r="Y79" s="157">
        <v>504</v>
      </c>
      <c r="Z79" s="157">
        <v>340</v>
      </c>
      <c r="AA79" s="157">
        <v>408</v>
      </c>
      <c r="AB79" s="157">
        <v>499</v>
      </c>
      <c r="AC79" s="157">
        <v>495</v>
      </c>
      <c r="AD79" s="157">
        <v>493</v>
      </c>
      <c r="AE79" s="157">
        <v>306</v>
      </c>
      <c r="AF79" s="157">
        <v>320</v>
      </c>
      <c r="AG79" s="157">
        <v>402</v>
      </c>
      <c r="AH79" s="157">
        <v>406</v>
      </c>
      <c r="AI79" s="158">
        <v>407</v>
      </c>
      <c r="AJ79" s="135"/>
    </row>
    <row r="80" spans="1:36">
      <c r="C80" s="135"/>
      <c r="D80" s="84" t="s">
        <v>168</v>
      </c>
      <c r="E80" s="84">
        <v>384</v>
      </c>
      <c r="F80" s="150">
        <v>1</v>
      </c>
      <c r="G80" s="150">
        <v>-7.9242499810624895E-3</v>
      </c>
      <c r="H80" s="150">
        <v>8.3061275765318899E-3</v>
      </c>
      <c r="I80" s="150">
        <v>-8.7220071805017892E-3</v>
      </c>
      <c r="J80" s="150">
        <v>-5.4298543574635904E-3</v>
      </c>
      <c r="K80" s="150">
        <v>2.9674234418558602E-2</v>
      </c>
      <c r="L80" s="150">
        <v>-1.0030118507529599E-2</v>
      </c>
      <c r="M80" s="152">
        <v>-1.11261417815354E-2</v>
      </c>
      <c r="N80" s="152">
        <v>3.0525462131365502E-2</v>
      </c>
      <c r="O80" s="152">
        <v>-1.9640472410118098E-2</v>
      </c>
      <c r="P80" s="152">
        <v>-2.42134575533644E-2</v>
      </c>
      <c r="Q80" s="152">
        <v>-2.1500463875116001E-2</v>
      </c>
      <c r="R80" s="152">
        <v>1.4079182019795499E-2</v>
      </c>
      <c r="S80" s="152">
        <v>9.5395523848880998E-5</v>
      </c>
      <c r="T80" s="152">
        <v>-1.40070860017715E-2</v>
      </c>
      <c r="U80" s="152">
        <v>8.8972237243059304E-3</v>
      </c>
      <c r="V80" s="152">
        <v>2.5699828924957199E-2</v>
      </c>
      <c r="W80" s="152">
        <v>-2.58819364704841E-3</v>
      </c>
      <c r="X80" s="152">
        <v>-2.0961021740255398E-2</v>
      </c>
      <c r="Y80" s="152">
        <v>4.65985781496445E-2</v>
      </c>
      <c r="Z80" s="152">
        <v>8.33371408342852E-3</v>
      </c>
      <c r="AA80" s="152">
        <v>-2.4007854001963501E-2</v>
      </c>
      <c r="AB80" s="152">
        <v>-7.2205278051319498E-3</v>
      </c>
      <c r="AC80" s="152">
        <v>-1.91503262875816E-2</v>
      </c>
      <c r="AD80" s="152">
        <v>2.0314682078670501E-2</v>
      </c>
      <c r="AE80" s="152">
        <v>2.27966981991745E-2</v>
      </c>
      <c r="AF80" s="152">
        <v>8.2394840598710092E-3</v>
      </c>
      <c r="AG80" s="152">
        <v>3.5988563997141E-3</v>
      </c>
      <c r="AH80" s="152">
        <v>3.2278683569670903E-2</v>
      </c>
      <c r="AI80" s="153">
        <v>7.6961224240306098E-3</v>
      </c>
      <c r="AJ80" s="135"/>
    </row>
    <row r="81" spans="3:36">
      <c r="C81" s="135"/>
      <c r="D81" s="84" t="s">
        <v>169</v>
      </c>
      <c r="E81" s="84">
        <v>383</v>
      </c>
      <c r="F81" s="150"/>
      <c r="G81" s="150">
        <v>1</v>
      </c>
      <c r="H81" s="150">
        <v>7.0855622713905698E-3</v>
      </c>
      <c r="I81" s="150">
        <v>4.60184845046211E-2</v>
      </c>
      <c r="J81" s="150">
        <v>-1.8293167573291899E-2</v>
      </c>
      <c r="K81" s="150">
        <v>-6.6077971519492903E-3</v>
      </c>
      <c r="L81" s="150">
        <v>-6.9190397297599297E-3</v>
      </c>
      <c r="M81" s="152">
        <v>-2.8581604145401E-2</v>
      </c>
      <c r="N81" s="152">
        <v>6.8359262089815499E-3</v>
      </c>
      <c r="O81" s="152">
        <v>2.34738868684717E-2</v>
      </c>
      <c r="P81" s="152">
        <v>4.5809549452387403E-2</v>
      </c>
      <c r="Q81" s="152">
        <v>6.1447065361766302E-4</v>
      </c>
      <c r="R81" s="152">
        <v>-3.5022842755710701E-2</v>
      </c>
      <c r="S81" s="152">
        <v>-1.14595978648995E-3</v>
      </c>
      <c r="T81" s="152">
        <v>2.0823182205795598E-2</v>
      </c>
      <c r="U81" s="152">
        <v>2.2951897237974299E-2</v>
      </c>
      <c r="V81" s="152">
        <v>-5.1398886849721701E-2</v>
      </c>
      <c r="W81" s="152">
        <v>6.4686316171578997E-4</v>
      </c>
      <c r="X81" s="152">
        <v>-2.07492051873013E-4</v>
      </c>
      <c r="Y81" s="152">
        <v>-2.1151550287887601E-3</v>
      </c>
      <c r="Z81" s="152">
        <v>-1.18614104653526E-2</v>
      </c>
      <c r="AA81" s="152">
        <v>1.1394977848744501E-2</v>
      </c>
      <c r="AB81" s="152">
        <v>-1.3969675992419E-2</v>
      </c>
      <c r="AC81" s="152">
        <v>-2.0993183248295799E-2</v>
      </c>
      <c r="AD81" s="152">
        <v>-9.2657273164318296E-4</v>
      </c>
      <c r="AE81" s="152">
        <v>-3.38722614680654E-2</v>
      </c>
      <c r="AF81" s="152">
        <v>2.1449810362452599E-2</v>
      </c>
      <c r="AG81" s="152">
        <v>3.20951330237833E-3</v>
      </c>
      <c r="AH81" s="152">
        <v>3.44241236060309E-2</v>
      </c>
      <c r="AI81" s="153">
        <v>-1.3585963896491001E-2</v>
      </c>
      <c r="AJ81" s="135"/>
    </row>
    <row r="82" spans="3:36">
      <c r="C82" s="135"/>
      <c r="D82" s="84" t="s">
        <v>167</v>
      </c>
      <c r="E82" s="84">
        <v>459</v>
      </c>
      <c r="F82" s="150"/>
      <c r="G82" s="150"/>
      <c r="H82" s="150">
        <v>1</v>
      </c>
      <c r="I82" s="150">
        <v>8.1107585276896307E-3</v>
      </c>
      <c r="J82" s="150">
        <v>1.53136913284228E-2</v>
      </c>
      <c r="K82" s="150">
        <v>3.6533109133277299E-4</v>
      </c>
      <c r="L82" s="150">
        <v>1.7538212884553199E-2</v>
      </c>
      <c r="M82" s="152">
        <v>1.11780417945104E-2</v>
      </c>
      <c r="N82" s="152">
        <v>5.4352213588053399E-4</v>
      </c>
      <c r="O82" s="152">
        <v>-2.0732334683083699E-2</v>
      </c>
      <c r="P82" s="152">
        <v>-2.35998058999515E-2</v>
      </c>
      <c r="Q82" s="152">
        <v>3.2810114202528599E-2</v>
      </c>
      <c r="R82" s="152">
        <v>7.7639764409941098E-3</v>
      </c>
      <c r="S82" s="152">
        <v>2.0058756514689101E-2</v>
      </c>
      <c r="T82" s="152">
        <v>4.18639304659826E-3</v>
      </c>
      <c r="U82" s="152">
        <v>-6.3720420930105199E-3</v>
      </c>
      <c r="V82" s="152">
        <v>2.3761760940440201E-2</v>
      </c>
      <c r="W82" s="152">
        <v>-1.0114360028589999E-2</v>
      </c>
      <c r="X82" s="152">
        <v>-2.73739193434798E-2</v>
      </c>
      <c r="Y82" s="152">
        <v>5.6071469017867298E-3</v>
      </c>
      <c r="Z82" s="152">
        <v>2.9696152424038098E-3</v>
      </c>
      <c r="AA82" s="152">
        <v>3.7057969764492403E-2</v>
      </c>
      <c r="AB82" s="152">
        <v>3.6594886648721701E-2</v>
      </c>
      <c r="AC82" s="152">
        <v>2.4405834101458499E-2</v>
      </c>
      <c r="AD82" s="152">
        <v>-2.3510387877596999E-2</v>
      </c>
      <c r="AE82" s="152">
        <v>3.4995305748826401E-2</v>
      </c>
      <c r="AF82" s="152">
        <v>4.33431273357818E-2</v>
      </c>
      <c r="AG82" s="152">
        <v>-1.31595032898758E-2</v>
      </c>
      <c r="AH82" s="152">
        <v>3.3871418467854601E-3</v>
      </c>
      <c r="AI82" s="153">
        <v>1.33510428377607E-2</v>
      </c>
      <c r="AJ82" s="135"/>
    </row>
    <row r="83" spans="3:36">
      <c r="C83" s="135"/>
      <c r="D83" s="84" t="s">
        <v>170</v>
      </c>
      <c r="E83" s="84">
        <v>395</v>
      </c>
      <c r="F83" s="150"/>
      <c r="G83" s="150"/>
      <c r="H83" s="150"/>
      <c r="I83" s="150">
        <v>1</v>
      </c>
      <c r="J83" s="150">
        <v>2.1549926387481599E-2</v>
      </c>
      <c r="K83" s="150">
        <v>3.4942538735634701E-2</v>
      </c>
      <c r="L83" s="150">
        <v>5.6835836208959101E-2</v>
      </c>
      <c r="M83" s="152">
        <v>8.5439976359994105E-3</v>
      </c>
      <c r="N83" s="152">
        <v>-2.1907541476885398E-2</v>
      </c>
      <c r="O83" s="152">
        <v>9.9596574899143697E-3</v>
      </c>
      <c r="P83" s="152">
        <v>1.33108938277235E-2</v>
      </c>
      <c r="Q83" s="152">
        <v>1.3780254445063599E-2</v>
      </c>
      <c r="R83" s="152">
        <v>-3.4320908580227102E-4</v>
      </c>
      <c r="S83" s="152">
        <v>2.5916224979056199E-2</v>
      </c>
      <c r="T83" s="152">
        <v>3.99934014983504E-2</v>
      </c>
      <c r="U83" s="152">
        <v>-2.7603876900969201E-2</v>
      </c>
      <c r="V83" s="152">
        <v>1.25313181328295E-2</v>
      </c>
      <c r="W83" s="152">
        <v>2.38952264738066E-2</v>
      </c>
      <c r="X83" s="152">
        <v>4.39540774885194E-2</v>
      </c>
      <c r="Y83" s="152">
        <v>-2.3182573295643299E-2</v>
      </c>
      <c r="Z83" s="152">
        <v>1.60032490008123E-3</v>
      </c>
      <c r="AA83" s="152">
        <v>3.9002259750564898E-4</v>
      </c>
      <c r="AB83" s="152">
        <v>4.8171465042866297E-2</v>
      </c>
      <c r="AC83" s="152">
        <v>1.11074877768719E-3</v>
      </c>
      <c r="AD83" s="152">
        <v>3.48705207176302E-2</v>
      </c>
      <c r="AE83" s="152">
        <v>1.53388988347247E-3</v>
      </c>
      <c r="AF83" s="152">
        <v>-3.7109200777300198E-2</v>
      </c>
      <c r="AG83" s="152">
        <v>-1.7691814422953599E-3</v>
      </c>
      <c r="AH83" s="152">
        <v>2.9092736773184202E-2</v>
      </c>
      <c r="AI83" s="153">
        <v>9.47705786926447E-3</v>
      </c>
      <c r="AJ83" s="135"/>
    </row>
    <row r="84" spans="3:36">
      <c r="C84" s="135"/>
      <c r="D84" s="84" t="s">
        <v>171</v>
      </c>
      <c r="E84" s="84">
        <v>375</v>
      </c>
      <c r="F84" s="150"/>
      <c r="G84" s="150"/>
      <c r="H84" s="150"/>
      <c r="I84" s="150"/>
      <c r="J84" s="150">
        <v>1</v>
      </c>
      <c r="K84" s="150">
        <v>-2.30277372569343E-2</v>
      </c>
      <c r="L84" s="150">
        <v>2.49824852456213E-2</v>
      </c>
      <c r="M84" s="152">
        <v>1.7316904329226101E-4</v>
      </c>
      <c r="N84" s="152">
        <v>-3.12455538113885E-2</v>
      </c>
      <c r="O84" s="152">
        <v>9.3633413408353294E-3</v>
      </c>
      <c r="P84" s="152">
        <v>8.7046056761514203E-3</v>
      </c>
      <c r="Q84" s="152">
        <v>-3.2775998193999602E-3</v>
      </c>
      <c r="R84" s="152">
        <v>4.2054376513594102E-2</v>
      </c>
      <c r="S84" s="152">
        <v>1.8377499094374802E-2</v>
      </c>
      <c r="T84" s="152">
        <v>-1.02739645684911E-2</v>
      </c>
      <c r="U84" s="152">
        <v>-1.47031686757922E-3</v>
      </c>
      <c r="V84" s="152">
        <v>-1.18836779709195E-2</v>
      </c>
      <c r="W84" s="152">
        <v>-6.0503820125955001E-3</v>
      </c>
      <c r="X84" s="152">
        <v>2.70920767730192E-2</v>
      </c>
      <c r="Y84" s="152">
        <v>2.6286426571606601E-3</v>
      </c>
      <c r="Z84" s="152">
        <v>-5.01942875485719E-3</v>
      </c>
      <c r="AA84" s="152">
        <v>2.3274392818598201E-2</v>
      </c>
      <c r="AB84" s="152">
        <v>1.43665325916331E-2</v>
      </c>
      <c r="AC84" s="152">
        <v>2.0548931137232801E-2</v>
      </c>
      <c r="AD84" s="152">
        <v>9.4673543668385898E-3</v>
      </c>
      <c r="AE84" s="152">
        <v>2.58571534642884E-2</v>
      </c>
      <c r="AF84" s="152">
        <v>-4.0562503140625802E-2</v>
      </c>
      <c r="AG84" s="152">
        <v>-1.4227275556818899E-2</v>
      </c>
      <c r="AH84" s="152">
        <v>-2.5704984426246101E-2</v>
      </c>
      <c r="AI84" s="153">
        <v>1.12967113241778E-2</v>
      </c>
      <c r="AJ84" s="135"/>
    </row>
    <row r="85" spans="3:36">
      <c r="C85" s="135"/>
      <c r="D85" s="84" t="s">
        <v>172</v>
      </c>
      <c r="E85" s="84">
        <v>405</v>
      </c>
      <c r="F85" s="150"/>
      <c r="G85" s="150"/>
      <c r="H85" s="150"/>
      <c r="I85" s="150"/>
      <c r="J85" s="150"/>
      <c r="K85" s="150">
        <v>1</v>
      </c>
      <c r="L85" s="150">
        <v>3.7607638901909698E-2</v>
      </c>
      <c r="M85" s="152">
        <v>1.63112545778136E-2</v>
      </c>
      <c r="N85" s="152">
        <v>9.6227574056893502E-4</v>
      </c>
      <c r="O85" s="152">
        <v>-1.20104850026213E-2</v>
      </c>
      <c r="P85" s="152">
        <v>1.69494162373541E-2</v>
      </c>
      <c r="Q85" s="152">
        <v>7.7880514470128597E-3</v>
      </c>
      <c r="R85" s="152">
        <v>-2.1188660297165101E-3</v>
      </c>
      <c r="S85" s="152">
        <v>2.6676296169074E-2</v>
      </c>
      <c r="T85" s="152">
        <v>9.4934078733519695E-3</v>
      </c>
      <c r="U85" s="152">
        <v>-1.5258176314544101E-2</v>
      </c>
      <c r="V85" s="152">
        <v>-1.76392169098042E-2</v>
      </c>
      <c r="W85" s="152">
        <v>1.0232659058164799E-2</v>
      </c>
      <c r="X85" s="152">
        <v>3.4829179207294801E-2</v>
      </c>
      <c r="Y85" s="152">
        <v>-4.0248760062190002E-4</v>
      </c>
      <c r="Z85" s="152">
        <v>-1.29396602349151E-2</v>
      </c>
      <c r="AA85" s="152">
        <v>-1.08993702248426E-2</v>
      </c>
      <c r="AB85" s="152">
        <v>-4.7286848821712198E-2</v>
      </c>
      <c r="AC85" s="152">
        <v>-2.56305169076292E-2</v>
      </c>
      <c r="AD85" s="152">
        <v>-2.5149847787461901E-2</v>
      </c>
      <c r="AE85" s="152">
        <v>1.4142671035667799E-2</v>
      </c>
      <c r="AF85" s="152">
        <v>-1.1830616957654199E-2</v>
      </c>
      <c r="AG85" s="152">
        <v>-4.1675930918982702E-2</v>
      </c>
      <c r="AH85" s="152">
        <v>6.4513516128378995E-4</v>
      </c>
      <c r="AI85" s="153">
        <v>-7.7264074316018604E-3</v>
      </c>
      <c r="AJ85" s="135"/>
    </row>
    <row r="86" spans="3:36">
      <c r="C86" s="135"/>
      <c r="D86" s="84" t="s">
        <v>173</v>
      </c>
      <c r="E86" s="84">
        <v>385</v>
      </c>
      <c r="F86" s="150"/>
      <c r="G86" s="150"/>
      <c r="H86" s="150"/>
      <c r="I86" s="150"/>
      <c r="J86" s="150"/>
      <c r="K86" s="150"/>
      <c r="L86" s="150">
        <v>1</v>
      </c>
      <c r="M86" s="152">
        <v>2.3599177399794301E-2</v>
      </c>
      <c r="N86" s="152">
        <v>5.0280132570033097E-3</v>
      </c>
      <c r="O86" s="152">
        <v>-2.2935220233805099E-2</v>
      </c>
      <c r="P86" s="152">
        <v>-3.8330304582576101E-3</v>
      </c>
      <c r="Q86" s="152">
        <v>1.3582350395587601E-2</v>
      </c>
      <c r="R86" s="152">
        <v>-2.3997929999482501E-2</v>
      </c>
      <c r="S86" s="152">
        <v>6.1289610322402604E-3</v>
      </c>
      <c r="T86" s="152">
        <v>1.29192902298226E-2</v>
      </c>
      <c r="U86" s="152">
        <v>1.06300151575038E-2</v>
      </c>
      <c r="V86" s="152">
        <v>-2.1122807280701799E-2</v>
      </c>
      <c r="W86" s="152">
        <v>1.5365858341464599E-2</v>
      </c>
      <c r="X86" s="152">
        <v>-9.3461048365262103E-3</v>
      </c>
      <c r="Y86" s="152">
        <v>-3.45482711370678E-2</v>
      </c>
      <c r="Z86" s="152">
        <v>3.7788721947180498E-2</v>
      </c>
      <c r="AA86" s="152">
        <v>2.43142815785704E-2</v>
      </c>
      <c r="AB86" s="152">
        <v>-1.6092638523159598E-2</v>
      </c>
      <c r="AC86" s="152">
        <v>2.0464374616093701E-2</v>
      </c>
      <c r="AD86" s="152">
        <v>-1.07203496800874E-2</v>
      </c>
      <c r="AE86" s="152">
        <v>2.0680853170213301E-2</v>
      </c>
      <c r="AF86" s="152">
        <v>-1.51046107761527E-2</v>
      </c>
      <c r="AG86" s="152">
        <v>-1.0170803542700901E-2</v>
      </c>
      <c r="AH86" s="152">
        <v>-2.06511411627853E-2</v>
      </c>
      <c r="AI86" s="153">
        <v>-1.23513885878471E-2</v>
      </c>
      <c r="AJ86" s="135"/>
    </row>
    <row r="87" spans="3:36">
      <c r="C87" s="135"/>
      <c r="D87" s="98" t="s">
        <v>174</v>
      </c>
      <c r="E87" s="98">
        <v>373</v>
      </c>
      <c r="F87" s="152"/>
      <c r="G87" s="152"/>
      <c r="H87" s="152"/>
      <c r="I87" s="152"/>
      <c r="J87" s="152"/>
      <c r="K87" s="152"/>
      <c r="L87" s="152"/>
      <c r="M87" s="152">
        <v>1</v>
      </c>
      <c r="N87" s="152">
        <v>-1.14289978572495E-2</v>
      </c>
      <c r="O87" s="152">
        <v>3.9254081313520303E-2</v>
      </c>
      <c r="P87" s="152">
        <v>1.0356019089004799E-2</v>
      </c>
      <c r="Q87" s="152">
        <v>1.60779490194873E-3</v>
      </c>
      <c r="R87" s="152">
        <v>1.44472431118108E-2</v>
      </c>
      <c r="S87" s="152">
        <v>-3.7192149298037299E-3</v>
      </c>
      <c r="T87" s="152">
        <v>1.64940311235078E-2</v>
      </c>
      <c r="U87" s="152">
        <v>2.2892255723063901E-2</v>
      </c>
      <c r="V87" s="152">
        <v>1.32351783087946E-3</v>
      </c>
      <c r="W87" s="152">
        <v>1.08929982232496E-2</v>
      </c>
      <c r="X87" s="152">
        <v>-5.0210757552689401E-3</v>
      </c>
      <c r="Y87" s="152">
        <v>2.0940515235128802E-3</v>
      </c>
      <c r="Z87" s="152">
        <v>6.1516275379068803E-3</v>
      </c>
      <c r="AA87" s="152">
        <v>-2.1861641465410399E-2</v>
      </c>
      <c r="AB87" s="152">
        <v>1.60324015081004E-2</v>
      </c>
      <c r="AC87" s="152">
        <v>2.53395543348886E-2</v>
      </c>
      <c r="AD87" s="152">
        <v>3.3593951398487899E-2</v>
      </c>
      <c r="AE87" s="152">
        <v>2.2446005611501401E-3</v>
      </c>
      <c r="AF87" s="152">
        <v>-1.0225343556335901E-2</v>
      </c>
      <c r="AG87" s="152">
        <v>3.81081830270458E-2</v>
      </c>
      <c r="AH87" s="152">
        <v>5.10555277638819E-3</v>
      </c>
      <c r="AI87" s="153">
        <v>-1.7536619884154999E-2</v>
      </c>
      <c r="AJ87" s="135"/>
    </row>
    <row r="88" spans="3:36">
      <c r="C88" s="135"/>
      <c r="D88" s="98" t="s">
        <v>175</v>
      </c>
      <c r="E88" s="98">
        <v>386</v>
      </c>
      <c r="F88" s="152"/>
      <c r="G88" s="152"/>
      <c r="H88" s="152"/>
      <c r="I88" s="152"/>
      <c r="J88" s="152"/>
      <c r="K88" s="152"/>
      <c r="L88" s="152"/>
      <c r="M88" s="152"/>
      <c r="N88" s="152">
        <v>1</v>
      </c>
      <c r="O88" s="152">
        <v>1.06776326694082E-2</v>
      </c>
      <c r="P88" s="152">
        <v>-7.3017697754424404E-2</v>
      </c>
      <c r="Q88" s="152">
        <v>2.8378987094746801E-3</v>
      </c>
      <c r="R88" s="152">
        <v>-1.7989838997459699E-2</v>
      </c>
      <c r="S88" s="152">
        <v>1.5661179915295E-2</v>
      </c>
      <c r="T88" s="152">
        <v>5.1668682917170696E-3</v>
      </c>
      <c r="U88" s="152">
        <v>1.10984877746219E-3</v>
      </c>
      <c r="V88" s="152">
        <v>-1.83527670881918E-2</v>
      </c>
      <c r="W88" s="152">
        <v>9.4618073654518398E-3</v>
      </c>
      <c r="X88" s="152">
        <v>-1.03563385890846E-2</v>
      </c>
      <c r="Y88" s="152">
        <v>-6.0141495035373801E-3</v>
      </c>
      <c r="Z88" s="152">
        <v>2.6430921607730399E-3</v>
      </c>
      <c r="AA88" s="152">
        <v>-1.4472050118012499E-2</v>
      </c>
      <c r="AB88" s="152">
        <v>-5.7585164396291104E-4</v>
      </c>
      <c r="AC88" s="152">
        <v>-1.4018115504528901E-2</v>
      </c>
      <c r="AD88" s="152">
        <v>-1.07620871905218E-2</v>
      </c>
      <c r="AE88" s="152">
        <v>-4.0677218669304703E-2</v>
      </c>
      <c r="AF88" s="152">
        <v>1.48739572184893E-2</v>
      </c>
      <c r="AG88" s="152">
        <v>-1.98278149569537E-3</v>
      </c>
      <c r="AH88" s="152">
        <v>7.2092583023145801E-3</v>
      </c>
      <c r="AI88" s="153">
        <v>1.32405033101258E-3</v>
      </c>
      <c r="AJ88" s="135"/>
    </row>
    <row r="89" spans="3:36">
      <c r="C89" s="135"/>
      <c r="D89" s="98" t="s">
        <v>176</v>
      </c>
      <c r="E89" s="98">
        <v>374</v>
      </c>
      <c r="F89" s="152"/>
      <c r="G89" s="152"/>
      <c r="H89" s="152"/>
      <c r="I89" s="152"/>
      <c r="J89" s="152"/>
      <c r="K89" s="152"/>
      <c r="L89" s="152"/>
      <c r="M89" s="152"/>
      <c r="N89" s="152"/>
      <c r="O89" s="152">
        <v>1</v>
      </c>
      <c r="P89" s="152">
        <v>-1.1317876329469101E-2</v>
      </c>
      <c r="Q89" s="152">
        <v>-3.3178058294514598E-3</v>
      </c>
      <c r="R89" s="152">
        <v>-6.6225961556490402E-3</v>
      </c>
      <c r="S89" s="152">
        <v>-1.61539585384896E-2</v>
      </c>
      <c r="T89" s="152">
        <v>1.5720407430101901E-2</v>
      </c>
      <c r="U89" s="152">
        <v>1.47334701833675E-2</v>
      </c>
      <c r="V89" s="152">
        <v>2.6885172721293201E-2</v>
      </c>
      <c r="W89" s="152">
        <v>2.9648825912206501E-2</v>
      </c>
      <c r="X89" s="152">
        <v>-4.11273402818351E-3</v>
      </c>
      <c r="Y89" s="152">
        <v>-1.5668117417029399E-2</v>
      </c>
      <c r="Z89" s="152">
        <v>1.1629577907394501E-3</v>
      </c>
      <c r="AA89" s="152">
        <v>1.21402365350591E-2</v>
      </c>
      <c r="AB89" s="152">
        <v>-3.15737403934351E-2</v>
      </c>
      <c r="AC89" s="152">
        <v>1.58540424635106E-2</v>
      </c>
      <c r="AD89" s="152">
        <v>8.9183392295848103E-3</v>
      </c>
      <c r="AE89" s="152">
        <v>-7.3889598472399601E-3</v>
      </c>
      <c r="AF89" s="152">
        <v>3.3973814493453602E-2</v>
      </c>
      <c r="AG89" s="152">
        <v>-2.74292483573121E-2</v>
      </c>
      <c r="AH89" s="152">
        <v>-3.6416364104091001E-3</v>
      </c>
      <c r="AI89" s="153">
        <v>-1.6179958044989499E-2</v>
      </c>
      <c r="AJ89" s="135"/>
    </row>
    <row r="90" spans="3:36">
      <c r="C90" s="135"/>
      <c r="D90" s="98" t="s">
        <v>179</v>
      </c>
      <c r="E90" s="98">
        <v>379</v>
      </c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>
        <v>1</v>
      </c>
      <c r="Q90" s="152">
        <v>1.3626289906572501E-2</v>
      </c>
      <c r="R90" s="152">
        <v>1.34371143592786E-2</v>
      </c>
      <c r="S90" s="152">
        <v>3.9694869923717502E-3</v>
      </c>
      <c r="T90" s="152">
        <v>-3.2061875015468803E-2</v>
      </c>
      <c r="U90" s="152">
        <v>1.5929084482271101E-2</v>
      </c>
      <c r="V90" s="152">
        <v>4.5903470475867597E-2</v>
      </c>
      <c r="W90" s="152">
        <v>2.4786696196674E-3</v>
      </c>
      <c r="X90" s="152">
        <v>2.1946466486616599E-2</v>
      </c>
      <c r="Y90" s="152">
        <v>1.6093391523347898E-2</v>
      </c>
      <c r="Z90" s="152">
        <v>1.8224458556114601E-2</v>
      </c>
      <c r="AA90" s="152">
        <v>-1.5685451421362899E-2</v>
      </c>
      <c r="AB90" s="152">
        <v>5.9678324919581202E-3</v>
      </c>
      <c r="AC90" s="152">
        <v>5.6970164242541098E-4</v>
      </c>
      <c r="AD90" s="152">
        <v>1.3597779399444799E-2</v>
      </c>
      <c r="AE90" s="152">
        <v>1.9328383832096001E-2</v>
      </c>
      <c r="AF90" s="152">
        <v>6.1099215274803796E-3</v>
      </c>
      <c r="AG90" s="152">
        <v>2.5962123490530901E-2</v>
      </c>
      <c r="AH90" s="152">
        <v>-1.2689833672458401E-2</v>
      </c>
      <c r="AI90" s="153">
        <v>-1.88171867042967E-2</v>
      </c>
      <c r="AJ90" s="135"/>
    </row>
    <row r="91" spans="3:36">
      <c r="C91" s="135"/>
      <c r="D91" s="98" t="s">
        <v>180</v>
      </c>
      <c r="E91" s="98">
        <v>430</v>
      </c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>
        <v>1</v>
      </c>
      <c r="R91" s="152">
        <v>4.6890601222650298E-2</v>
      </c>
      <c r="S91" s="152">
        <v>-1.6886279721569902E-2</v>
      </c>
      <c r="T91" s="152">
        <v>-1.83838245959561E-3</v>
      </c>
      <c r="U91" s="152">
        <v>-1.29568232392058E-2</v>
      </c>
      <c r="V91" s="152">
        <v>1.1790646447661601E-2</v>
      </c>
      <c r="W91" s="152">
        <v>1.1752205938051499E-2</v>
      </c>
      <c r="X91" s="152">
        <v>-2.74755203688801E-2</v>
      </c>
      <c r="Y91" s="152">
        <v>-8.5588371397092907E-3</v>
      </c>
      <c r="Z91" s="152">
        <v>-6.7824001956000501E-3</v>
      </c>
      <c r="AA91" s="152">
        <v>2.5934046483511601E-2</v>
      </c>
      <c r="AB91" s="152">
        <v>-3.6149946037486502E-2</v>
      </c>
      <c r="AC91" s="152">
        <v>-3.4275643068910802E-2</v>
      </c>
      <c r="AD91" s="152">
        <v>5.1809022952255701E-2</v>
      </c>
      <c r="AE91" s="152">
        <v>-1.12993978248495E-3</v>
      </c>
      <c r="AF91" s="152">
        <v>3.9984845496211403E-2</v>
      </c>
      <c r="AG91" s="152">
        <v>-4.1227228306807098E-2</v>
      </c>
      <c r="AH91" s="152">
        <v>-3.8592539148134798E-2</v>
      </c>
      <c r="AI91" s="153">
        <v>-4.9493815873454E-2</v>
      </c>
      <c r="AJ91" s="135"/>
    </row>
    <row r="92" spans="3:36">
      <c r="C92" s="135"/>
      <c r="D92" s="98" t="s">
        <v>178</v>
      </c>
      <c r="E92" s="98">
        <v>506</v>
      </c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>
        <v>1</v>
      </c>
      <c r="S92" s="152">
        <v>9.0884377721094402E-3</v>
      </c>
      <c r="T92" s="152">
        <v>-4.7305421826355498E-3</v>
      </c>
      <c r="U92" s="152">
        <v>1.88359967089992E-2</v>
      </c>
      <c r="V92" s="152">
        <v>4.08998937249734E-2</v>
      </c>
      <c r="W92" s="152">
        <v>1.8392601098150298E-2</v>
      </c>
      <c r="X92" s="152">
        <v>-3.1820122955030701E-3</v>
      </c>
      <c r="Y92" s="152">
        <v>-1.49735452433863E-2</v>
      </c>
      <c r="Z92" s="152">
        <v>-2.23176370794093E-2</v>
      </c>
      <c r="AA92" s="152">
        <v>-1.6249609062402299E-3</v>
      </c>
      <c r="AB92" s="152">
        <v>2.23010155752539E-3</v>
      </c>
      <c r="AC92" s="152">
        <v>-2.3118920779730202E-2</v>
      </c>
      <c r="AD92" s="152">
        <v>2.2630682657670698E-2</v>
      </c>
      <c r="AE92" s="152">
        <v>7.6824214206053596E-3</v>
      </c>
      <c r="AF92" s="152">
        <v>-1.6026544006636001E-2</v>
      </c>
      <c r="AG92" s="152">
        <v>4.6234766558691598E-3</v>
      </c>
      <c r="AH92" s="152">
        <v>-6.0008550002137499E-2</v>
      </c>
      <c r="AI92" s="153">
        <v>-2.61083900270975E-2</v>
      </c>
      <c r="AJ92" s="135"/>
    </row>
    <row r="93" spans="3:36">
      <c r="C93" s="135"/>
      <c r="D93" s="98" t="s">
        <v>177</v>
      </c>
      <c r="E93" s="98">
        <v>501</v>
      </c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>
        <v>1</v>
      </c>
      <c r="T93" s="152">
        <v>5.1473498368374601E-2</v>
      </c>
      <c r="U93" s="152">
        <v>-1.36888189222047E-2</v>
      </c>
      <c r="V93" s="152">
        <v>-4.9721517430379404E-3</v>
      </c>
      <c r="W93" s="152">
        <v>1.35184803796201E-2</v>
      </c>
      <c r="X93" s="152">
        <v>-2.7964247491061901E-2</v>
      </c>
      <c r="Y93" s="152">
        <v>3.5874115468528901E-2</v>
      </c>
      <c r="Z93" s="152">
        <v>-5.9378534844633703E-3</v>
      </c>
      <c r="AA93" s="152">
        <v>-1.62809725702431E-2</v>
      </c>
      <c r="AB93" s="152">
        <v>1.03891705972926E-2</v>
      </c>
      <c r="AC93" s="152">
        <v>-1.7814946453736599E-2</v>
      </c>
      <c r="AD93" s="152">
        <v>-7.98191899547975E-3</v>
      </c>
      <c r="AE93" s="152">
        <v>-9.1388122847030698E-4</v>
      </c>
      <c r="AF93" s="152">
        <v>3.9186894796723699E-3</v>
      </c>
      <c r="AG93" s="152">
        <v>2.5227823806955998E-2</v>
      </c>
      <c r="AH93" s="152">
        <v>1.3973586493396599E-2</v>
      </c>
      <c r="AI93" s="153">
        <v>7.3928958482239598E-3</v>
      </c>
      <c r="AJ93" s="135"/>
    </row>
    <row r="94" spans="3:36">
      <c r="C94" s="135"/>
      <c r="D94" s="98" t="s">
        <v>181</v>
      </c>
      <c r="E94" s="98">
        <v>498</v>
      </c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>
        <v>1</v>
      </c>
      <c r="U94" s="152">
        <v>-1.0823501705875401E-2</v>
      </c>
      <c r="V94" s="152">
        <v>-9.8704989676247391E-3</v>
      </c>
      <c r="W94" s="152">
        <v>1.8656274164068499E-2</v>
      </c>
      <c r="X94" s="152">
        <v>2.2642588160647001E-2</v>
      </c>
      <c r="Y94" s="152">
        <v>-2.4205266051316502E-3</v>
      </c>
      <c r="Z94" s="152">
        <v>-1.2612661653165399E-2</v>
      </c>
      <c r="AA94" s="152">
        <v>-1.47308901827225E-2</v>
      </c>
      <c r="AB94" s="152">
        <v>-9.7153524288381098E-4</v>
      </c>
      <c r="AC94" s="152">
        <v>-5.3707708426927103E-3</v>
      </c>
      <c r="AD94" s="152">
        <v>-1.9071094767773699E-3</v>
      </c>
      <c r="AE94" s="152">
        <v>3.6286059071514798E-3</v>
      </c>
      <c r="AF94" s="152">
        <v>1.1282272320568099E-2</v>
      </c>
      <c r="AG94" s="152">
        <v>2.3070728767682201E-2</v>
      </c>
      <c r="AH94" s="152">
        <v>-1.05460766365192E-2</v>
      </c>
      <c r="AI94" s="153">
        <v>9.1974667993666992E-3</v>
      </c>
      <c r="AJ94" s="135"/>
    </row>
    <row r="95" spans="3:36">
      <c r="C95" s="135"/>
      <c r="D95" s="98" t="s">
        <v>182</v>
      </c>
      <c r="E95" s="98">
        <v>503</v>
      </c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>
        <v>1</v>
      </c>
      <c r="V95" s="152">
        <v>1.8256234564058602E-2</v>
      </c>
      <c r="W95" s="152">
        <v>4.5900266475066599E-3</v>
      </c>
      <c r="X95" s="152">
        <v>-3.7600899400224902E-2</v>
      </c>
      <c r="Y95" s="152">
        <v>1.1666912916728201E-3</v>
      </c>
      <c r="Z95" s="152">
        <v>-1.3329906332476601E-2</v>
      </c>
      <c r="AA95" s="152">
        <v>3.4511363627840901E-3</v>
      </c>
      <c r="AB95" s="152">
        <v>-2.6815880203970001E-2</v>
      </c>
      <c r="AC95" s="152">
        <v>-1.48103782025946E-2</v>
      </c>
      <c r="AD95" s="152">
        <v>-1.9433527858382E-2</v>
      </c>
      <c r="AE95" s="152">
        <v>-2.33523208380802E-3</v>
      </c>
      <c r="AF95" s="152">
        <v>1.5895334473833601E-2</v>
      </c>
      <c r="AG95" s="152">
        <v>-1.3011393252848301E-3</v>
      </c>
      <c r="AH95" s="152">
        <v>-2.3093294773323701E-2</v>
      </c>
      <c r="AI95" s="153">
        <v>-6.1867189966797499E-2</v>
      </c>
      <c r="AJ95" s="135"/>
    </row>
    <row r="96" spans="3:36">
      <c r="C96" s="135"/>
      <c r="D96" s="98" t="s">
        <v>183</v>
      </c>
      <c r="E96" s="98">
        <v>505</v>
      </c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>
        <v>1</v>
      </c>
      <c r="W96" s="152">
        <v>-1.7744218436054601E-2</v>
      </c>
      <c r="X96" s="152">
        <v>-1.6952795738198901E-2</v>
      </c>
      <c r="Y96" s="152">
        <v>8.3821520955380203E-5</v>
      </c>
      <c r="Z96" s="152">
        <v>-2.57155234288809E-2</v>
      </c>
      <c r="AA96" s="152">
        <v>-2.0333730583432599E-2</v>
      </c>
      <c r="AB96" s="152">
        <v>-3.26440266610067E-2</v>
      </c>
      <c r="AC96" s="152">
        <v>3.9607344901836199E-3</v>
      </c>
      <c r="AD96" s="152">
        <v>1.1758352939588201E-4</v>
      </c>
      <c r="AE96" s="152">
        <v>2.0327565581891398E-2</v>
      </c>
      <c r="AF96" s="152">
        <v>-4.01401870350468E-2</v>
      </c>
      <c r="AG96" s="152">
        <v>-1.3912678978169699E-2</v>
      </c>
      <c r="AH96" s="152">
        <v>2.7787586446896599E-2</v>
      </c>
      <c r="AI96" s="153">
        <v>-1.40412455103114E-2</v>
      </c>
      <c r="AJ96" s="135"/>
    </row>
    <row r="97" spans="3:36">
      <c r="C97" s="135"/>
      <c r="D97" s="98" t="s">
        <v>185</v>
      </c>
      <c r="E97" s="98">
        <v>412</v>
      </c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>
        <v>1</v>
      </c>
      <c r="X97" s="152">
        <v>-1.36993534248384E-2</v>
      </c>
      <c r="Y97" s="152">
        <v>-2.4766948691737199E-2</v>
      </c>
      <c r="Z97" s="152">
        <v>-1.7478365869591499E-2</v>
      </c>
      <c r="AA97" s="152">
        <v>-2.3814461953615501E-2</v>
      </c>
      <c r="AB97" s="152">
        <v>2.6019036504759101E-2</v>
      </c>
      <c r="AC97" s="152">
        <v>2.21023630255908E-2</v>
      </c>
      <c r="AD97" s="152">
        <v>1.49053627263407E-2</v>
      </c>
      <c r="AE97" s="152">
        <v>6.4300120075029998E-2</v>
      </c>
      <c r="AF97" s="152">
        <v>5.5542838885709704E-3</v>
      </c>
      <c r="AG97" s="152">
        <v>7.8295654573913593E-3</v>
      </c>
      <c r="AH97" s="152">
        <v>6.7382416845604204E-3</v>
      </c>
      <c r="AI97" s="153">
        <v>5.7163964290991099E-3</v>
      </c>
      <c r="AJ97" s="135"/>
    </row>
    <row r="98" spans="3:36">
      <c r="C98" s="135"/>
      <c r="D98" s="98" t="s">
        <v>184</v>
      </c>
      <c r="E98" s="98">
        <v>500</v>
      </c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>
        <v>1</v>
      </c>
      <c r="Y98" s="152">
        <v>3.3404996351249099E-2</v>
      </c>
      <c r="Z98" s="152">
        <v>6.5559076389769102E-3</v>
      </c>
      <c r="AA98" s="152">
        <v>-3.9983550995887698E-2</v>
      </c>
      <c r="AB98" s="152">
        <v>-4.1176886794221698E-2</v>
      </c>
      <c r="AC98" s="152">
        <v>-9.3740243435060898E-3</v>
      </c>
      <c r="AD98" s="152">
        <v>-6.5408291852073003E-2</v>
      </c>
      <c r="AE98" s="152">
        <v>2.48869412217353E-3</v>
      </c>
      <c r="AF98" s="152">
        <v>-4.74816298704075E-2</v>
      </c>
      <c r="AG98" s="152">
        <v>-5.5998643999660997E-3</v>
      </c>
      <c r="AH98" s="152">
        <v>-4.8750132187533003E-3</v>
      </c>
      <c r="AI98" s="153">
        <v>8.1927290481822596E-3</v>
      </c>
      <c r="AJ98" s="135"/>
    </row>
    <row r="99" spans="3:36">
      <c r="C99" s="135"/>
      <c r="D99" s="98" t="s">
        <v>186</v>
      </c>
      <c r="E99" s="98">
        <v>504</v>
      </c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>
        <v>1</v>
      </c>
      <c r="Z99" s="152">
        <v>-4.2192823548205902E-2</v>
      </c>
      <c r="AA99" s="152">
        <v>-9.8195364548841098E-3</v>
      </c>
      <c r="AB99" s="152">
        <v>-3.4271380067844998E-2</v>
      </c>
      <c r="AC99" s="152">
        <v>4.7103596775899198E-3</v>
      </c>
      <c r="AD99" s="152">
        <v>-2.0903840225960101E-2</v>
      </c>
      <c r="AE99" s="152">
        <v>-4.08845502211376E-3</v>
      </c>
      <c r="AF99" s="152">
        <v>4.3658056914514201E-2</v>
      </c>
      <c r="AG99" s="152">
        <v>1.8499645624911399E-2</v>
      </c>
      <c r="AH99" s="152">
        <v>1.0203895050973801E-2</v>
      </c>
      <c r="AI99" s="153">
        <v>2.6675456168863999E-2</v>
      </c>
      <c r="AJ99" s="135"/>
    </row>
    <row r="100" spans="3:36">
      <c r="C100" s="135"/>
      <c r="D100" s="98" t="s">
        <v>286</v>
      </c>
      <c r="E100" s="98">
        <v>340</v>
      </c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>
        <v>1</v>
      </c>
      <c r="AA100" s="152">
        <v>-1.67682056920514E-2</v>
      </c>
      <c r="AB100" s="152">
        <v>2.03991950997988E-2</v>
      </c>
      <c r="AC100" s="152">
        <v>6.5672791418197899E-3</v>
      </c>
      <c r="AD100" s="152">
        <v>3.24589731147433E-3</v>
      </c>
      <c r="AE100" s="152">
        <v>-1.8958819739704901E-3</v>
      </c>
      <c r="AF100" s="152">
        <v>3.9218919804729904E-3</v>
      </c>
      <c r="AG100" s="152">
        <v>2.85712661428165E-2</v>
      </c>
      <c r="AH100" s="152">
        <v>-3.8369394592348599E-3</v>
      </c>
      <c r="AI100" s="153">
        <v>1.1056718764179701E-2</v>
      </c>
      <c r="AJ100" s="135"/>
    </row>
    <row r="101" spans="3:36">
      <c r="C101" s="135"/>
      <c r="D101" s="98" t="s">
        <v>194</v>
      </c>
      <c r="E101" s="98">
        <v>408</v>
      </c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  <c r="AA101" s="152">
        <v>1</v>
      </c>
      <c r="AB101" s="152">
        <v>1.3963893490973401E-3</v>
      </c>
      <c r="AC101" s="152">
        <v>-3.7703178425794598E-2</v>
      </c>
      <c r="AD101" s="152">
        <v>1.6070147517536899E-2</v>
      </c>
      <c r="AE101" s="152">
        <v>-1.1725321431330401E-2</v>
      </c>
      <c r="AF101" s="152">
        <v>2.75050193762548E-2</v>
      </c>
      <c r="AG101" s="152">
        <v>-2.1826661456665401E-2</v>
      </c>
      <c r="AH101" s="152">
        <v>3.73113183278296E-2</v>
      </c>
      <c r="AI101" s="153">
        <v>1.47829956957489E-2</v>
      </c>
      <c r="AJ101" s="135"/>
    </row>
    <row r="102" spans="3:36">
      <c r="C102" s="135"/>
      <c r="D102" s="98" t="s">
        <v>187</v>
      </c>
      <c r="E102" s="98">
        <v>499</v>
      </c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  <c r="AA102" s="152"/>
      <c r="AB102" s="152">
        <v>1</v>
      </c>
      <c r="AC102" s="152">
        <v>-3.11509382877346E-2</v>
      </c>
      <c r="AD102" s="152">
        <v>5.4926793231698301E-2</v>
      </c>
      <c r="AE102" s="152">
        <v>6.0541395135348796E-3</v>
      </c>
      <c r="AF102" s="152">
        <v>2.2768975192243801E-2</v>
      </c>
      <c r="AG102" s="152">
        <v>3.6960195240048802E-2</v>
      </c>
      <c r="AH102" s="152">
        <v>-1.7916086979021702E-2</v>
      </c>
      <c r="AI102" s="153">
        <v>5.0031039507759903E-2</v>
      </c>
      <c r="AJ102" s="135"/>
    </row>
    <row r="103" spans="3:36">
      <c r="C103" s="135"/>
      <c r="D103" s="98" t="s">
        <v>189</v>
      </c>
      <c r="E103" s="98">
        <v>495</v>
      </c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>
        <v>1</v>
      </c>
      <c r="AD103" s="152">
        <v>3.11461712865428E-2</v>
      </c>
      <c r="AE103" s="152">
        <v>-1.4160656040163999E-2</v>
      </c>
      <c r="AF103" s="152">
        <v>1.57411404352851E-2</v>
      </c>
      <c r="AG103" s="152">
        <v>9.0718747679686892E-3</v>
      </c>
      <c r="AH103" s="152">
        <v>1.92973233243308E-2</v>
      </c>
      <c r="AI103" s="153">
        <v>1.4105883526470901E-3</v>
      </c>
      <c r="AJ103" s="135"/>
    </row>
    <row r="104" spans="3:36">
      <c r="C104" s="135"/>
      <c r="D104" s="98" t="s">
        <v>191</v>
      </c>
      <c r="E104" s="98">
        <v>493</v>
      </c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  <c r="AA104" s="152"/>
      <c r="AB104" s="152"/>
      <c r="AC104" s="152"/>
      <c r="AD104" s="152">
        <v>1</v>
      </c>
      <c r="AE104" s="152">
        <v>3.1061458765364699E-2</v>
      </c>
      <c r="AF104" s="152">
        <v>1.4284826071206499E-2</v>
      </c>
      <c r="AG104" s="152">
        <v>2.3012657753164401E-2</v>
      </c>
      <c r="AH104" s="152">
        <v>-4.0381723095430803E-2</v>
      </c>
      <c r="AI104" s="153">
        <v>1.07845286961322E-2</v>
      </c>
      <c r="AJ104" s="135"/>
    </row>
    <row r="105" spans="3:36">
      <c r="C105" s="135"/>
      <c r="D105" s="98" t="s">
        <v>192</v>
      </c>
      <c r="E105" s="98">
        <v>306</v>
      </c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>
        <v>1</v>
      </c>
      <c r="AF105" s="152">
        <v>-3.38871384717846E-3</v>
      </c>
      <c r="AG105" s="152">
        <v>-5.9340689835172501E-3</v>
      </c>
      <c r="AH105" s="152">
        <v>-9.1760692940173194E-3</v>
      </c>
      <c r="AI105" s="153">
        <v>-1.5986144496536101E-2</v>
      </c>
      <c r="AJ105" s="135"/>
    </row>
    <row r="106" spans="3:36">
      <c r="C106" s="135"/>
      <c r="D106" s="98" t="s">
        <v>228</v>
      </c>
      <c r="E106" s="98">
        <v>320</v>
      </c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/>
      <c r="AF106" s="152">
        <v>1</v>
      </c>
      <c r="AG106" s="152">
        <v>1.7312968328242102E-2</v>
      </c>
      <c r="AH106" s="152">
        <v>-1.8268167067041801E-2</v>
      </c>
      <c r="AI106" s="153">
        <v>-4.8770517192629299E-3</v>
      </c>
      <c r="AJ106" s="135"/>
    </row>
    <row r="107" spans="3:36">
      <c r="C107" s="135"/>
      <c r="D107" s="98" t="s">
        <v>190</v>
      </c>
      <c r="E107" s="98">
        <v>402</v>
      </c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>
        <v>1</v>
      </c>
      <c r="AH107" s="152">
        <v>-6.9485432371358099E-3</v>
      </c>
      <c r="AI107" s="153">
        <v>1.19133554783389E-2</v>
      </c>
      <c r="AJ107" s="135"/>
    </row>
    <row r="108" spans="3:36">
      <c r="C108" s="135"/>
      <c r="D108" s="98" t="s">
        <v>188</v>
      </c>
      <c r="E108" s="98">
        <v>406</v>
      </c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>
        <v>1</v>
      </c>
      <c r="AI108" s="153">
        <v>3.1953352988338202E-3</v>
      </c>
      <c r="AJ108" s="135"/>
    </row>
    <row r="109" spans="3:36" ht="13.5" thickBot="1">
      <c r="C109" s="135"/>
      <c r="D109" s="99" t="s">
        <v>193</v>
      </c>
      <c r="E109" s="99">
        <v>407</v>
      </c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/>
      <c r="AH109" s="154"/>
      <c r="AI109" s="155">
        <v>1</v>
      </c>
      <c r="AJ109" s="135"/>
    </row>
    <row r="110" spans="3:36"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</row>
    <row r="111" spans="3:36"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</row>
  </sheetData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54"/>
  <sheetViews>
    <sheetView topLeftCell="B2" zoomScale="75" zoomScaleNormal="75" workbookViewId="0">
      <selection activeCell="D6" sqref="D6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24" width="11.85546875" style="1" customWidth="1"/>
    <col min="25" max="16384" width="9.140625" style="1"/>
  </cols>
  <sheetData>
    <row r="1" spans="1:25" hidden="1">
      <c r="A1" s="1" t="s">
        <v>0</v>
      </c>
    </row>
    <row r="2" spans="1:25" ht="15" customHeight="1"/>
    <row r="3" spans="1:25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>
      <c r="C4" s="2"/>
      <c r="D4" s="3" t="s">
        <v>210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>
      <c r="C5" s="2"/>
      <c r="D5" s="4" t="s">
        <v>195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>
      <c r="C6" s="2"/>
      <c r="D6" s="4" t="s">
        <v>273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>
      <c r="C8" s="2"/>
      <c r="D8" s="5" t="s">
        <v>196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3: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3: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3: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3: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3:2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3:25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3:2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3:2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3:25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3:2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3:25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3:25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3:25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3:25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3:25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3:25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>
      <c r="C43" s="2"/>
      <c r="D43" s="5" t="s">
        <v>82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>
      <c r="C45" s="2"/>
      <c r="D45" s="6" t="s">
        <v>197</v>
      </c>
      <c r="E45" s="41">
        <v>0</v>
      </c>
      <c r="F45" s="41">
        <v>0.05</v>
      </c>
      <c r="G45" s="41">
        <v>0.1</v>
      </c>
      <c r="H45" s="41">
        <v>0.15</v>
      </c>
      <c r="I45" s="41">
        <v>0.2</v>
      </c>
      <c r="J45" s="41">
        <v>0.25</v>
      </c>
      <c r="K45" s="41">
        <v>0.3</v>
      </c>
      <c r="L45" s="41">
        <v>0.35</v>
      </c>
      <c r="M45" s="41">
        <v>0.4</v>
      </c>
      <c r="N45" s="41">
        <v>0.45</v>
      </c>
      <c r="O45" s="41">
        <v>0.5</v>
      </c>
      <c r="P45" s="41">
        <v>0.55000000000000004</v>
      </c>
      <c r="Q45" s="41">
        <v>0.6</v>
      </c>
      <c r="R45" s="41">
        <v>0.65</v>
      </c>
      <c r="S45" s="41">
        <v>0.7</v>
      </c>
      <c r="T45" s="41">
        <v>0.75</v>
      </c>
      <c r="U45" s="41">
        <v>0.8</v>
      </c>
      <c r="V45" s="41">
        <v>0.85</v>
      </c>
      <c r="W45" s="41">
        <v>0.9</v>
      </c>
      <c r="X45" s="42">
        <v>0.95</v>
      </c>
      <c r="Y45" s="2"/>
    </row>
    <row r="46" spans="1:25" ht="13.5" thickBot="1">
      <c r="C46" s="2"/>
      <c r="D46" s="7" t="s">
        <v>198</v>
      </c>
      <c r="E46" s="10">
        <v>4.7365398884749004</v>
      </c>
      <c r="F46" s="10">
        <v>9.2437779744306106</v>
      </c>
      <c r="G46" s="10">
        <v>10.578531896764201</v>
      </c>
      <c r="H46" s="10">
        <v>11.536950777320699</v>
      </c>
      <c r="I46" s="10">
        <v>12.4259823443545</v>
      </c>
      <c r="J46" s="10">
        <v>13.1938312504286</v>
      </c>
      <c r="K46" s="10">
        <v>13.809383038839799</v>
      </c>
      <c r="L46" s="10">
        <v>14.4698627771064</v>
      </c>
      <c r="M46" s="10">
        <v>15.1096559966781</v>
      </c>
      <c r="N46" s="10">
        <v>15.801141066120501</v>
      </c>
      <c r="O46" s="10">
        <v>16.583873126116401</v>
      </c>
      <c r="P46" s="10">
        <v>17.315961511259498</v>
      </c>
      <c r="Q46" s="10">
        <v>18.1877246861382</v>
      </c>
      <c r="R46" s="10">
        <v>18.9810219953279</v>
      </c>
      <c r="S46" s="10">
        <v>20.0224714325207</v>
      </c>
      <c r="T46" s="10">
        <v>21.141238883475999</v>
      </c>
      <c r="U46" s="10">
        <v>22.462261216658401</v>
      </c>
      <c r="V46" s="10">
        <v>24.4603687441919</v>
      </c>
      <c r="W46" s="10">
        <v>26.778984352633799</v>
      </c>
      <c r="X46" s="25">
        <v>31.052687193977398</v>
      </c>
      <c r="Y46" s="2"/>
    </row>
    <row r="47" spans="1:25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>
      <c r="C48" s="2"/>
      <c r="D48" s="6" t="s">
        <v>199</v>
      </c>
      <c r="E48" s="6" t="s">
        <v>200</v>
      </c>
      <c r="F48" s="8" t="s">
        <v>84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3:25">
      <c r="C49" s="2"/>
      <c r="D49" s="6" t="s">
        <v>5</v>
      </c>
      <c r="E49" s="9">
        <v>13.524528074146399</v>
      </c>
      <c r="F49" s="13">
        <v>0.27925699999999998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3:25">
      <c r="C50" s="2"/>
      <c r="D50" s="6" t="s">
        <v>85</v>
      </c>
      <c r="E50" s="9">
        <v>17.886707655790801</v>
      </c>
      <c r="F50" s="13">
        <v>0.58028199999999996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3:25">
      <c r="C51" s="2"/>
      <c r="D51" s="6" t="s">
        <v>201</v>
      </c>
      <c r="E51" s="9">
        <v>16.583873126116401</v>
      </c>
      <c r="F51" s="13">
        <v>0.5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3:25" ht="13.5" thickBot="1">
      <c r="C52" s="2"/>
      <c r="D52" s="7" t="s">
        <v>202</v>
      </c>
      <c r="E52" s="10">
        <v>24.4603687441919</v>
      </c>
      <c r="F52" s="14">
        <v>0.85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3: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3:25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54"/>
  <sheetViews>
    <sheetView topLeftCell="B2" zoomScale="75" zoomScaleNormal="75" workbookViewId="0">
      <selection activeCell="D6" sqref="D6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24" width="11.85546875" style="1" customWidth="1"/>
    <col min="25" max="16384" width="9.140625" style="1"/>
  </cols>
  <sheetData>
    <row r="1" spans="1:25" hidden="1">
      <c r="A1" s="1" t="s">
        <v>0</v>
      </c>
    </row>
    <row r="2" spans="1:25" ht="15" customHeight="1"/>
    <row r="3" spans="1:25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>
      <c r="C4" s="2"/>
      <c r="D4" s="3" t="s">
        <v>210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>
      <c r="C5" s="2"/>
      <c r="D5" s="4" t="s">
        <v>195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>
      <c r="C6" s="2"/>
      <c r="D6" s="4" t="s">
        <v>273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>
      <c r="C8" s="2"/>
      <c r="D8" s="5" t="s">
        <v>196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3: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3: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3: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3: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3:2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3:25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3:2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3:2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3:25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3:2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3:25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3:25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3:25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3:25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3:25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3:25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>
      <c r="C43" s="2"/>
      <c r="D43" s="5" t="s">
        <v>82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>
      <c r="C45" s="2"/>
      <c r="D45" s="6" t="s">
        <v>197</v>
      </c>
      <c r="E45" s="41">
        <v>0</v>
      </c>
      <c r="F45" s="41">
        <v>0.05</v>
      </c>
      <c r="G45" s="41">
        <v>0.1</v>
      </c>
      <c r="H45" s="41">
        <v>0.15</v>
      </c>
      <c r="I45" s="41">
        <v>0.2</v>
      </c>
      <c r="J45" s="41">
        <v>0.25</v>
      </c>
      <c r="K45" s="41">
        <v>0.3</v>
      </c>
      <c r="L45" s="41">
        <v>0.35</v>
      </c>
      <c r="M45" s="41">
        <v>0.4</v>
      </c>
      <c r="N45" s="41">
        <v>0.45</v>
      </c>
      <c r="O45" s="41">
        <v>0.5</v>
      </c>
      <c r="P45" s="41">
        <v>0.55000000000000004</v>
      </c>
      <c r="Q45" s="41">
        <v>0.6</v>
      </c>
      <c r="R45" s="41">
        <v>0.65</v>
      </c>
      <c r="S45" s="41">
        <v>0.7</v>
      </c>
      <c r="T45" s="41">
        <v>0.75</v>
      </c>
      <c r="U45" s="41">
        <v>0.8</v>
      </c>
      <c r="V45" s="41">
        <v>0.85</v>
      </c>
      <c r="W45" s="41">
        <v>0.9</v>
      </c>
      <c r="X45" s="42">
        <v>0.95</v>
      </c>
      <c r="Y45" s="2"/>
    </row>
    <row r="46" spans="1:25" ht="13.5" thickBot="1">
      <c r="C46" s="2"/>
      <c r="D46" s="7" t="s">
        <v>198</v>
      </c>
      <c r="E46" s="10">
        <v>0.147169776792938</v>
      </c>
      <c r="F46" s="10">
        <v>0.48140054984123998</v>
      </c>
      <c r="G46" s="10">
        <v>0.61462246598786097</v>
      </c>
      <c r="H46" s="10">
        <v>0.72444208099187901</v>
      </c>
      <c r="I46" s="10">
        <v>0.82610291879142905</v>
      </c>
      <c r="J46" s="10">
        <v>0.92404073922834895</v>
      </c>
      <c r="K46" s="10">
        <v>1.0226819795647699</v>
      </c>
      <c r="L46" s="10">
        <v>1.12253057291457</v>
      </c>
      <c r="M46" s="10">
        <v>1.2259483652482099</v>
      </c>
      <c r="N46" s="10">
        <v>1.3360533095776701</v>
      </c>
      <c r="O46" s="10">
        <v>1.45360149873488</v>
      </c>
      <c r="P46" s="10">
        <v>1.5817851403590699</v>
      </c>
      <c r="Q46" s="10">
        <v>1.7236145989810701</v>
      </c>
      <c r="R46" s="10">
        <v>1.88378610371488</v>
      </c>
      <c r="S46" s="10">
        <v>2.0670453534457902</v>
      </c>
      <c r="T46" s="10">
        <v>2.2874046356931101</v>
      </c>
      <c r="U46" s="10">
        <v>2.5581735637745902</v>
      </c>
      <c r="V46" s="10">
        <v>2.9160961318870902</v>
      </c>
      <c r="W46" s="10">
        <v>3.4394632186788301</v>
      </c>
      <c r="X46" s="25">
        <v>4.3907489552585401</v>
      </c>
      <c r="Y46" s="2"/>
    </row>
    <row r="47" spans="1:25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>
      <c r="C48" s="2"/>
      <c r="D48" s="6" t="s">
        <v>199</v>
      </c>
      <c r="E48" s="6" t="s">
        <v>200</v>
      </c>
      <c r="F48" s="8" t="s">
        <v>84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3:25">
      <c r="C49" s="2"/>
      <c r="D49" s="6" t="s">
        <v>5</v>
      </c>
      <c r="E49" s="9">
        <v>1.4538676556800001</v>
      </c>
      <c r="F49" s="13">
        <v>0.50010500000000002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3:25">
      <c r="C50" s="2"/>
      <c r="D50" s="6" t="s">
        <v>85</v>
      </c>
      <c r="E50" s="9">
        <v>1.82191842018621</v>
      </c>
      <c r="F50" s="13">
        <v>0.63153300000000001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3:25">
      <c r="C51" s="2"/>
      <c r="D51" s="6" t="s">
        <v>201</v>
      </c>
      <c r="E51" s="9">
        <v>1.45360149873488</v>
      </c>
      <c r="F51" s="13">
        <v>0.5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3:25" ht="13.5" thickBot="1">
      <c r="C52" s="2"/>
      <c r="D52" s="7" t="s">
        <v>202</v>
      </c>
      <c r="E52" s="10">
        <v>2.9160961318870902</v>
      </c>
      <c r="F52" s="14">
        <v>0.85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3: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3:25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Y54"/>
  <sheetViews>
    <sheetView topLeftCell="B2" zoomScale="75" zoomScaleNormal="75" workbookViewId="0">
      <selection activeCell="D6" sqref="D6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24" width="11.85546875" style="1" customWidth="1"/>
    <col min="25" max="16384" width="9.140625" style="1"/>
  </cols>
  <sheetData>
    <row r="1" spans="1:25" hidden="1">
      <c r="A1" s="1" t="s">
        <v>0</v>
      </c>
    </row>
    <row r="2" spans="1:25" ht="15" customHeight="1"/>
    <row r="3" spans="1:25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>
      <c r="C4" s="2"/>
      <c r="D4" s="3" t="s">
        <v>210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>
      <c r="C5" s="2"/>
      <c r="D5" s="4" t="s">
        <v>195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>
      <c r="C6" s="2"/>
      <c r="D6" s="4" t="s">
        <v>274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>
      <c r="C8" s="2"/>
      <c r="D8" s="5" t="s">
        <v>196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3: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3: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3: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3: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3:2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3:25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3:2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3:2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3:25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3:2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3:25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3:25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3:25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3:25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3:25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3:25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>
      <c r="C43" s="2"/>
      <c r="D43" s="5" t="s">
        <v>82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>
      <c r="C45" s="2"/>
      <c r="D45" s="6" t="s">
        <v>197</v>
      </c>
      <c r="E45" s="41">
        <v>0</v>
      </c>
      <c r="F45" s="41">
        <v>0.05</v>
      </c>
      <c r="G45" s="41">
        <v>0.1</v>
      </c>
      <c r="H45" s="41">
        <v>0.15</v>
      </c>
      <c r="I45" s="41">
        <v>0.2</v>
      </c>
      <c r="J45" s="41">
        <v>0.25</v>
      </c>
      <c r="K45" s="41">
        <v>0.3</v>
      </c>
      <c r="L45" s="41">
        <v>0.35</v>
      </c>
      <c r="M45" s="41">
        <v>0.4</v>
      </c>
      <c r="N45" s="41">
        <v>0.45</v>
      </c>
      <c r="O45" s="41">
        <v>0.5</v>
      </c>
      <c r="P45" s="41">
        <v>0.55000000000000004</v>
      </c>
      <c r="Q45" s="41">
        <v>0.6</v>
      </c>
      <c r="R45" s="41">
        <v>0.65</v>
      </c>
      <c r="S45" s="41">
        <v>0.7</v>
      </c>
      <c r="T45" s="41">
        <v>0.75</v>
      </c>
      <c r="U45" s="41">
        <v>0.8</v>
      </c>
      <c r="V45" s="41">
        <v>0.85</v>
      </c>
      <c r="W45" s="41">
        <v>0.9</v>
      </c>
      <c r="X45" s="42">
        <v>0.95</v>
      </c>
      <c r="Y45" s="2"/>
    </row>
    <row r="46" spans="1:25" ht="13.5" thickBot="1">
      <c r="C46" s="2"/>
      <c r="D46" s="7" t="s">
        <v>198</v>
      </c>
      <c r="E46" s="56">
        <v>3528.71122091507</v>
      </c>
      <c r="F46" s="56">
        <v>10183.0137802346</v>
      </c>
      <c r="G46" s="56">
        <v>12314.1492160496</v>
      </c>
      <c r="H46" s="56">
        <v>13988.4602415684</v>
      </c>
      <c r="I46" s="56">
        <v>15490.3922388193</v>
      </c>
      <c r="J46" s="56">
        <v>16892.474750581099</v>
      </c>
      <c r="K46" s="56">
        <v>18268.742251375599</v>
      </c>
      <c r="L46" s="56">
        <v>19637.463556863499</v>
      </c>
      <c r="M46" s="56">
        <v>21028.709409958301</v>
      </c>
      <c r="N46" s="56">
        <v>22479.1968879206</v>
      </c>
      <c r="O46" s="56">
        <v>23995.9283734296</v>
      </c>
      <c r="P46" s="56">
        <v>25624.301749092399</v>
      </c>
      <c r="Q46" s="56">
        <v>27382.412823190101</v>
      </c>
      <c r="R46" s="56">
        <v>29335.408840419201</v>
      </c>
      <c r="S46" s="56">
        <v>31539.054201499799</v>
      </c>
      <c r="T46" s="56">
        <v>34100.048657104897</v>
      </c>
      <c r="U46" s="56">
        <v>37202.048503572798</v>
      </c>
      <c r="V46" s="56">
        <v>41172.284938569799</v>
      </c>
      <c r="W46" s="56">
        <v>46778.349590520404</v>
      </c>
      <c r="X46" s="57">
        <v>56560.5387154911</v>
      </c>
      <c r="Y46" s="2"/>
    </row>
    <row r="47" spans="1:25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>
      <c r="C48" s="2"/>
      <c r="D48" s="6" t="s">
        <v>199</v>
      </c>
      <c r="E48" s="6" t="s">
        <v>200</v>
      </c>
      <c r="F48" s="8" t="s">
        <v>84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3:25">
      <c r="C49" s="2"/>
      <c r="D49" s="6" t="s">
        <v>5</v>
      </c>
      <c r="E49" s="55">
        <v>24000</v>
      </c>
      <c r="F49" s="13">
        <v>0.50010500000000002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3:25">
      <c r="C50" s="2"/>
      <c r="D50" s="6" t="s">
        <v>85</v>
      </c>
      <c r="E50" s="55">
        <v>27489.971296504398</v>
      </c>
      <c r="F50" s="13">
        <v>0.60297199999999995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3:25">
      <c r="C51" s="2"/>
      <c r="D51" s="6" t="s">
        <v>201</v>
      </c>
      <c r="E51" s="55">
        <v>23995.9283734296</v>
      </c>
      <c r="F51" s="13">
        <v>0.5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3:25" ht="13.5" thickBot="1">
      <c r="C52" s="2"/>
      <c r="D52" s="7" t="s">
        <v>202</v>
      </c>
      <c r="E52" s="56">
        <v>41172.284938569799</v>
      </c>
      <c r="F52" s="14">
        <v>0.85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3: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3:25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Y54"/>
  <sheetViews>
    <sheetView topLeftCell="B8" zoomScale="75" zoomScaleNormal="75" workbookViewId="0">
      <selection activeCell="L32" sqref="L32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24" width="11.85546875" style="1" customWidth="1"/>
    <col min="25" max="16384" width="9.140625" style="1"/>
  </cols>
  <sheetData>
    <row r="1" spans="1:25" hidden="1">
      <c r="A1" s="1" t="s">
        <v>0</v>
      </c>
    </row>
    <row r="2" spans="1:25" ht="15" customHeight="1"/>
    <row r="3" spans="1:25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>
      <c r="C4" s="2"/>
      <c r="D4" s="3" t="s">
        <v>210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>
      <c r="C5" s="2"/>
      <c r="D5" s="4" t="s">
        <v>195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>
      <c r="C6" s="2"/>
      <c r="D6" s="4" t="s">
        <v>274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>
      <c r="C8" s="2"/>
      <c r="D8" s="5" t="s">
        <v>196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3: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3: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3: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3: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3:2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3:25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3:2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3:2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3:25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3:2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3:25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3:25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3:25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3:25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3:25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3:25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>
      <c r="C43" s="2"/>
      <c r="D43" s="5" t="s">
        <v>82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>
      <c r="C45" s="2"/>
      <c r="D45" s="6" t="s">
        <v>197</v>
      </c>
      <c r="E45" s="41">
        <v>0</v>
      </c>
      <c r="F45" s="41">
        <v>0.05</v>
      </c>
      <c r="G45" s="41">
        <v>0.1</v>
      </c>
      <c r="H45" s="41">
        <v>0.15</v>
      </c>
      <c r="I45" s="41">
        <v>0.2</v>
      </c>
      <c r="J45" s="41">
        <v>0.25</v>
      </c>
      <c r="K45" s="41">
        <v>0.3</v>
      </c>
      <c r="L45" s="41">
        <v>0.35</v>
      </c>
      <c r="M45" s="41">
        <v>0.4</v>
      </c>
      <c r="N45" s="41">
        <v>0.45</v>
      </c>
      <c r="O45" s="41">
        <v>0.5</v>
      </c>
      <c r="P45" s="41">
        <v>0.55000000000000004</v>
      </c>
      <c r="Q45" s="41">
        <v>0.6</v>
      </c>
      <c r="R45" s="41">
        <v>0.65</v>
      </c>
      <c r="S45" s="41">
        <v>0.7</v>
      </c>
      <c r="T45" s="41">
        <v>0.75</v>
      </c>
      <c r="U45" s="41">
        <v>0.8</v>
      </c>
      <c r="V45" s="41">
        <v>0.85</v>
      </c>
      <c r="W45" s="41">
        <v>0.9</v>
      </c>
      <c r="X45" s="42">
        <v>0.95</v>
      </c>
      <c r="Y45" s="2"/>
    </row>
    <row r="46" spans="1:25" ht="13.5" thickBot="1">
      <c r="C46" s="2"/>
      <c r="D46" s="7" t="s">
        <v>198</v>
      </c>
      <c r="E46" s="100">
        <v>6.3067752696849196E-5</v>
      </c>
      <c r="F46" s="100">
        <v>7.3421371712055396E-5</v>
      </c>
      <c r="G46" s="100">
        <v>7.7881929542485595E-5</v>
      </c>
      <c r="H46" s="100">
        <v>8.1325600426498205E-5</v>
      </c>
      <c r="I46" s="100">
        <v>8.42055689257376E-5</v>
      </c>
      <c r="J46" s="100">
        <v>8.6763713536097201E-5</v>
      </c>
      <c r="K46" s="100">
        <v>8.9074016155277197E-5</v>
      </c>
      <c r="L46" s="100">
        <v>9.1187681626111599E-5</v>
      </c>
      <c r="M46" s="100">
        <v>9.3225038823491503E-5</v>
      </c>
      <c r="N46" s="100">
        <v>9.5325685904240495E-5</v>
      </c>
      <c r="O46" s="100">
        <v>9.7534733181885801E-5</v>
      </c>
      <c r="P46" s="100">
        <v>9.9853118951564304E-5</v>
      </c>
      <c r="Q46" s="100">
        <v>1.02306178772426E-4</v>
      </c>
      <c r="R46" s="100">
        <v>1.04918210049953E-4</v>
      </c>
      <c r="S46" s="100">
        <v>1.07734185725037E-4</v>
      </c>
      <c r="T46" s="100">
        <v>1.1078084483476599E-4</v>
      </c>
      <c r="U46" s="100">
        <v>1.1415998471301199E-4</v>
      </c>
      <c r="V46" s="100">
        <v>1.1797323426430999E-4</v>
      </c>
      <c r="W46" s="100">
        <v>1.2252648251479E-4</v>
      </c>
      <c r="X46" s="101">
        <v>1.2846440007448001E-4</v>
      </c>
      <c r="Y46" s="2"/>
    </row>
    <row r="47" spans="1:25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>
      <c r="C48" s="2"/>
      <c r="D48" s="6" t="s">
        <v>199</v>
      </c>
      <c r="E48" s="6" t="s">
        <v>200</v>
      </c>
      <c r="F48" s="8" t="s">
        <v>84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3:25">
      <c r="C49" s="2"/>
      <c r="D49" s="6" t="s">
        <v>5</v>
      </c>
      <c r="E49" s="148">
        <v>9.1750517632401902E-5</v>
      </c>
      <c r="F49" s="13">
        <v>0.36378700000000003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3:25">
      <c r="C50" s="2"/>
      <c r="D50" s="6" t="s">
        <v>85</v>
      </c>
      <c r="E50" s="148">
        <v>9.9028635268969998E-5</v>
      </c>
      <c r="F50" s="13">
        <v>0.53256000000000003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3:25">
      <c r="C51" s="2"/>
      <c r="D51" s="6" t="s">
        <v>201</v>
      </c>
      <c r="E51" s="148">
        <v>9.7534733181885801E-5</v>
      </c>
      <c r="F51" s="13">
        <v>0.5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3:25" ht="13.5" thickBot="1">
      <c r="C52" s="2"/>
      <c r="D52" s="7" t="s">
        <v>202</v>
      </c>
      <c r="E52" s="149">
        <v>1.1797323426430999E-4</v>
      </c>
      <c r="F52" s="14">
        <v>0.85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3: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3:25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Y54"/>
  <sheetViews>
    <sheetView topLeftCell="B11" zoomScale="75" zoomScaleNormal="75" workbookViewId="0">
      <selection activeCell="D6" sqref="D6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24" width="11.85546875" style="1" customWidth="1"/>
    <col min="25" max="16384" width="9.140625" style="1"/>
  </cols>
  <sheetData>
    <row r="1" spans="1:25" hidden="1">
      <c r="A1" s="1" t="s">
        <v>0</v>
      </c>
    </row>
    <row r="2" spans="1:25" ht="15" customHeight="1"/>
    <row r="3" spans="1:25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>
      <c r="C4" s="2"/>
      <c r="D4" s="3" t="s">
        <v>210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>
      <c r="C5" s="2"/>
      <c r="D5" s="4" t="s">
        <v>195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>
      <c r="C6" s="2"/>
      <c r="D6" s="4" t="s">
        <v>274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>
      <c r="C8" s="2"/>
      <c r="D8" s="5" t="s">
        <v>196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3: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3: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3: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3: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3:2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3:25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3:2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3:2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3:25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3:2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3:25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3:25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3:25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3:25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3:25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3:25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>
      <c r="C43" s="2"/>
      <c r="D43" s="5" t="s">
        <v>82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>
      <c r="C45" s="2"/>
      <c r="D45" s="6" t="s">
        <v>197</v>
      </c>
      <c r="E45" s="41">
        <v>0</v>
      </c>
      <c r="F45" s="41">
        <v>0.05</v>
      </c>
      <c r="G45" s="41">
        <v>0.1</v>
      </c>
      <c r="H45" s="41">
        <v>0.15</v>
      </c>
      <c r="I45" s="41">
        <v>0.2</v>
      </c>
      <c r="J45" s="41">
        <v>0.25</v>
      </c>
      <c r="K45" s="41">
        <v>0.3</v>
      </c>
      <c r="L45" s="41">
        <v>0.35</v>
      </c>
      <c r="M45" s="41">
        <v>0.4</v>
      </c>
      <c r="N45" s="41">
        <v>0.45</v>
      </c>
      <c r="O45" s="41">
        <v>0.5</v>
      </c>
      <c r="P45" s="41">
        <v>0.55000000000000004</v>
      </c>
      <c r="Q45" s="41">
        <v>0.6</v>
      </c>
      <c r="R45" s="41">
        <v>0.65</v>
      </c>
      <c r="S45" s="41">
        <v>0.7</v>
      </c>
      <c r="T45" s="41">
        <v>0.75</v>
      </c>
      <c r="U45" s="41">
        <v>0.8</v>
      </c>
      <c r="V45" s="41">
        <v>0.85</v>
      </c>
      <c r="W45" s="41">
        <v>0.9</v>
      </c>
      <c r="X45" s="42">
        <v>0.95</v>
      </c>
      <c r="Y45" s="2"/>
    </row>
    <row r="46" spans="1:25" ht="13.5" thickBot="1">
      <c r="C46" s="2"/>
      <c r="D46" s="7" t="s">
        <v>198</v>
      </c>
      <c r="E46" s="56">
        <v>324.50700771573099</v>
      </c>
      <c r="F46" s="56">
        <v>2032.4191326196701</v>
      </c>
      <c r="G46" s="56">
        <v>2886.0757733688802</v>
      </c>
      <c r="H46" s="56">
        <v>3664.7573545017699</v>
      </c>
      <c r="I46" s="56">
        <v>4425.5247743316004</v>
      </c>
      <c r="J46" s="56">
        <v>5203.8313898149199</v>
      </c>
      <c r="K46" s="56">
        <v>6016.7630479465397</v>
      </c>
      <c r="L46" s="56">
        <v>6885.1210566380696</v>
      </c>
      <c r="M46" s="56">
        <v>7824.45354527978</v>
      </c>
      <c r="N46" s="56">
        <v>8853.6428830243094</v>
      </c>
      <c r="O46" s="56">
        <v>9998.7414755906702</v>
      </c>
      <c r="P46" s="56">
        <v>11294.5020207083</v>
      </c>
      <c r="Q46" s="56">
        <v>12787.600640382299</v>
      </c>
      <c r="R46" s="56">
        <v>14523.8548816945</v>
      </c>
      <c r="S46" s="56">
        <v>16618.9524690525</v>
      </c>
      <c r="T46" s="56">
        <v>19227.530119089901</v>
      </c>
      <c r="U46" s="56">
        <v>22606.236411645601</v>
      </c>
      <c r="V46" s="56">
        <v>27305.067389064901</v>
      </c>
      <c r="W46" s="56">
        <v>34599.638400796597</v>
      </c>
      <c r="X46" s="57">
        <v>49138.684920245898</v>
      </c>
      <c r="Y46" s="2"/>
    </row>
    <row r="47" spans="1:25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>
      <c r="C48" s="2"/>
      <c r="D48" s="6" t="s">
        <v>199</v>
      </c>
      <c r="E48" s="6" t="s">
        <v>200</v>
      </c>
      <c r="F48" s="8" t="s">
        <v>84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3:25">
      <c r="C49" s="2"/>
      <c r="D49" s="6" t="s">
        <v>5</v>
      </c>
      <c r="E49" s="55">
        <v>10000</v>
      </c>
      <c r="F49" s="13">
        <v>0.50005100000000002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3:25">
      <c r="C50" s="2"/>
      <c r="D50" s="6" t="s">
        <v>85</v>
      </c>
      <c r="E50" s="55">
        <v>15985.759373545299</v>
      </c>
      <c r="F50" s="13">
        <v>0.68601000000000001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3:25">
      <c r="C51" s="2"/>
      <c r="D51" s="6" t="s">
        <v>201</v>
      </c>
      <c r="E51" s="55">
        <v>9998.7414755906702</v>
      </c>
      <c r="F51" s="13">
        <v>0.5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3:25" ht="13.5" thickBot="1">
      <c r="C52" s="2"/>
      <c r="D52" s="7" t="s">
        <v>202</v>
      </c>
      <c r="E52" s="56">
        <v>27305.067389064901</v>
      </c>
      <c r="F52" s="14">
        <v>0.85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3: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3:25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Y54"/>
  <sheetViews>
    <sheetView topLeftCell="B2" zoomScale="75" zoomScaleNormal="75" workbookViewId="0">
      <selection activeCell="D6" sqref="D6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24" width="11.85546875" style="1" customWidth="1"/>
    <col min="25" max="16384" width="9.140625" style="1"/>
  </cols>
  <sheetData>
    <row r="1" spans="1:25" hidden="1">
      <c r="A1" s="1" t="s">
        <v>0</v>
      </c>
    </row>
    <row r="2" spans="1:25" ht="15" customHeight="1"/>
    <row r="3" spans="1:25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>
      <c r="C4" s="2"/>
      <c r="D4" s="3" t="s">
        <v>210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>
      <c r="C5" s="2"/>
      <c r="D5" s="4" t="s">
        <v>195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>
      <c r="C6" s="2"/>
      <c r="D6" s="4" t="s">
        <v>274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>
      <c r="C8" s="2"/>
      <c r="D8" s="5" t="s">
        <v>196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3: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3: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3: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3: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3:2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3:25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3:2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3:2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3:25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3:2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3:25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3:25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3:25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3:25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3:25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3:25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>
      <c r="C43" s="2"/>
      <c r="D43" s="5" t="s">
        <v>82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>
      <c r="C45" s="2"/>
      <c r="D45" s="6" t="s">
        <v>197</v>
      </c>
      <c r="E45" s="41">
        <v>0</v>
      </c>
      <c r="F45" s="41">
        <v>0.05</v>
      </c>
      <c r="G45" s="41">
        <v>0.1</v>
      </c>
      <c r="H45" s="41">
        <v>0.15</v>
      </c>
      <c r="I45" s="41">
        <v>0.2</v>
      </c>
      <c r="J45" s="41">
        <v>0.25</v>
      </c>
      <c r="K45" s="41">
        <v>0.3</v>
      </c>
      <c r="L45" s="41">
        <v>0.35</v>
      </c>
      <c r="M45" s="41">
        <v>0.4</v>
      </c>
      <c r="N45" s="41">
        <v>0.45</v>
      </c>
      <c r="O45" s="41">
        <v>0.5</v>
      </c>
      <c r="P45" s="41">
        <v>0.55000000000000004</v>
      </c>
      <c r="Q45" s="41">
        <v>0.6</v>
      </c>
      <c r="R45" s="41">
        <v>0.65</v>
      </c>
      <c r="S45" s="41">
        <v>0.7</v>
      </c>
      <c r="T45" s="41">
        <v>0.75</v>
      </c>
      <c r="U45" s="41">
        <v>0.8</v>
      </c>
      <c r="V45" s="41">
        <v>0.85</v>
      </c>
      <c r="W45" s="41">
        <v>0.9</v>
      </c>
      <c r="X45" s="42">
        <v>0.95</v>
      </c>
      <c r="Y45" s="2"/>
    </row>
    <row r="46" spans="1:25" ht="13.5" thickBot="1">
      <c r="C46" s="2"/>
      <c r="D46" s="7" t="s">
        <v>198</v>
      </c>
      <c r="E46" s="73">
        <v>1.85253704449726E-2</v>
      </c>
      <c r="F46" s="73">
        <v>6.3910513513709105E-2</v>
      </c>
      <c r="G46" s="73">
        <v>8.0366432152678899E-2</v>
      </c>
      <c r="H46" s="73">
        <v>9.3747366075809399E-2</v>
      </c>
      <c r="I46" s="73">
        <v>0.105988503847052</v>
      </c>
      <c r="J46" s="73">
        <v>0.11777724358857999</v>
      </c>
      <c r="K46" s="73">
        <v>0.12944461161408199</v>
      </c>
      <c r="L46" s="73">
        <v>0.14120466336674301</v>
      </c>
      <c r="M46" s="73">
        <v>0.15349654686839201</v>
      </c>
      <c r="N46" s="73">
        <v>0.1663168076771</v>
      </c>
      <c r="O46" s="73">
        <v>0.18000372820064101</v>
      </c>
      <c r="P46" s="73">
        <v>0.19481987060874401</v>
      </c>
      <c r="Q46" s="73">
        <v>0.211127793806899</v>
      </c>
      <c r="R46" s="73">
        <v>0.22940570801636501</v>
      </c>
      <c r="S46" s="73">
        <v>0.25042940875879999</v>
      </c>
      <c r="T46" s="73">
        <v>0.275119265650838</v>
      </c>
      <c r="U46" s="73">
        <v>0.30569446708773901</v>
      </c>
      <c r="V46" s="73">
        <v>0.34542022129745498</v>
      </c>
      <c r="W46" s="73">
        <v>0.40306111749808199</v>
      </c>
      <c r="X46" s="74">
        <v>0.50681792469659004</v>
      </c>
      <c r="Y46" s="2"/>
    </row>
    <row r="47" spans="1:25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>
      <c r="C48" s="2"/>
      <c r="D48" s="6" t="s">
        <v>199</v>
      </c>
      <c r="E48" s="6" t="s">
        <v>200</v>
      </c>
      <c r="F48" s="8" t="s">
        <v>84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3:25">
      <c r="C49" s="2"/>
      <c r="D49" s="6" t="s">
        <v>5</v>
      </c>
      <c r="E49" s="72">
        <v>0.18</v>
      </c>
      <c r="F49" s="13">
        <v>0.49998999999999999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3:25">
      <c r="C50" s="2"/>
      <c r="D50" s="6" t="s">
        <v>85</v>
      </c>
      <c r="E50" s="72">
        <v>0.219533516162323</v>
      </c>
      <c r="F50" s="13">
        <v>0.62387300000000001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3:25">
      <c r="C51" s="2"/>
      <c r="D51" s="6" t="s">
        <v>201</v>
      </c>
      <c r="E51" s="72">
        <v>0.18000372820064101</v>
      </c>
      <c r="F51" s="13">
        <v>0.5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3:25" ht="13.5" thickBot="1">
      <c r="C52" s="2"/>
      <c r="D52" s="7" t="s">
        <v>202</v>
      </c>
      <c r="E52" s="73">
        <v>0.34542022129745498</v>
      </c>
      <c r="F52" s="14">
        <v>0.85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3: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3:25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Y55"/>
  <sheetViews>
    <sheetView topLeftCell="B2" zoomScale="75" zoomScaleNormal="75" workbookViewId="0">
      <selection activeCell="D6" sqref="D6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24" width="11.85546875" style="1" customWidth="1"/>
    <col min="25" max="16384" width="9.140625" style="1"/>
  </cols>
  <sheetData>
    <row r="1" spans="1:25" hidden="1">
      <c r="A1" s="1" t="s">
        <v>0</v>
      </c>
    </row>
    <row r="2" spans="1:25" ht="15" customHeight="1"/>
    <row r="3" spans="1:25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>
      <c r="C4" s="2"/>
      <c r="D4" s="3" t="s">
        <v>210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>
      <c r="C5" s="2"/>
      <c r="D5" s="4" t="s">
        <v>195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>
      <c r="C6" s="2"/>
      <c r="D6" s="4" t="s">
        <v>274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>
      <c r="C8" s="2"/>
      <c r="D8" s="5" t="s">
        <v>196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3: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3: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3: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3: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3:2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3:25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3:2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3:2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3:25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3:2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3:25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3:25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3:25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3:25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3:25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3:25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>
      <c r="C43" s="2"/>
      <c r="D43" s="5" t="s">
        <v>82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>
      <c r="C45" s="2"/>
      <c r="D45" s="6" t="s">
        <v>197</v>
      </c>
      <c r="E45" s="41">
        <v>0</v>
      </c>
      <c r="F45" s="41">
        <v>0.05</v>
      </c>
      <c r="G45" s="41">
        <v>0.1</v>
      </c>
      <c r="H45" s="41">
        <v>0.15</v>
      </c>
      <c r="I45" s="41">
        <v>0.2</v>
      </c>
      <c r="J45" s="41">
        <v>0.25</v>
      </c>
      <c r="K45" s="41">
        <v>0.3</v>
      </c>
      <c r="L45" s="41">
        <v>0.35</v>
      </c>
      <c r="M45" s="41">
        <v>0.4</v>
      </c>
      <c r="N45" s="41">
        <v>0.45</v>
      </c>
      <c r="O45" s="41">
        <v>0.5</v>
      </c>
      <c r="P45" s="41">
        <v>0.55000000000000004</v>
      </c>
      <c r="Q45" s="41">
        <v>0.6</v>
      </c>
      <c r="R45" s="41">
        <v>0.65</v>
      </c>
      <c r="S45" s="41">
        <v>0.7</v>
      </c>
      <c r="T45" s="41">
        <v>0.75</v>
      </c>
      <c r="U45" s="41">
        <v>0.8</v>
      </c>
      <c r="V45" s="41">
        <v>0.85</v>
      </c>
      <c r="W45" s="41">
        <v>0.9</v>
      </c>
      <c r="X45" s="42">
        <v>0.95</v>
      </c>
      <c r="Y45" s="2"/>
    </row>
    <row r="46" spans="1:25" ht="13.5" thickBot="1">
      <c r="C46" s="2"/>
      <c r="D46" s="7" t="s">
        <v>198</v>
      </c>
      <c r="E46" s="10">
        <v>26.868452611977599</v>
      </c>
      <c r="F46" s="10">
        <v>40.408063555447796</v>
      </c>
      <c r="G46" s="10">
        <v>43.964509868928502</v>
      </c>
      <c r="H46" s="10">
        <v>46.795437524931103</v>
      </c>
      <c r="I46" s="10">
        <v>49.309657192498101</v>
      </c>
      <c r="J46" s="10">
        <v>51.393222427899602</v>
      </c>
      <c r="K46" s="10">
        <v>53.197111100227602</v>
      </c>
      <c r="L46" s="10">
        <v>55.104877275237797</v>
      </c>
      <c r="M46" s="10">
        <v>56.781962196552897</v>
      </c>
      <c r="N46" s="10">
        <v>58.424806338136698</v>
      </c>
      <c r="O46" s="10">
        <v>60.684743962848501</v>
      </c>
      <c r="P46" s="10">
        <v>62.914751724976298</v>
      </c>
      <c r="Q46" s="10">
        <v>65.066593551783996</v>
      </c>
      <c r="R46" s="10">
        <v>67.7412960381576</v>
      </c>
      <c r="S46" s="10">
        <v>70.621478063454006</v>
      </c>
      <c r="T46" s="10">
        <v>73.7416955738273</v>
      </c>
      <c r="U46" s="10">
        <v>77.947696398358104</v>
      </c>
      <c r="V46" s="10">
        <v>82.597104380554001</v>
      </c>
      <c r="W46" s="10">
        <v>88.373124185684901</v>
      </c>
      <c r="X46" s="25">
        <v>101.772403383003</v>
      </c>
      <c r="Y46" s="2"/>
    </row>
    <row r="47" spans="1:25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>
      <c r="C48" s="2"/>
      <c r="D48" s="6" t="s">
        <v>199</v>
      </c>
      <c r="E48" s="6" t="s">
        <v>200</v>
      </c>
      <c r="F48" s="8" t="s">
        <v>84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3:25">
      <c r="C49" s="2"/>
      <c r="D49" s="6" t="s">
        <v>5</v>
      </c>
      <c r="E49" s="9">
        <v>50.346645253345599</v>
      </c>
      <c r="F49" s="13">
        <v>0.22198300000000001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3:25">
      <c r="C50" s="2"/>
      <c r="D50" s="6" t="s">
        <v>85</v>
      </c>
      <c r="E50" s="9">
        <v>64.497562039649495</v>
      </c>
      <c r="F50" s="13">
        <v>0.58316199999999996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3:25">
      <c r="C51" s="2"/>
      <c r="D51" s="6" t="s">
        <v>201</v>
      </c>
      <c r="E51" s="9">
        <v>60.684743962848501</v>
      </c>
      <c r="F51" s="13">
        <v>0.5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3:25">
      <c r="C52" s="2"/>
      <c r="D52" s="6" t="s">
        <v>203</v>
      </c>
      <c r="E52" s="9">
        <v>77.947696398358104</v>
      </c>
      <c r="F52" s="13">
        <v>0.8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3:25" ht="13.5" thickBot="1">
      <c r="C53" s="2"/>
      <c r="D53" s="7" t="s">
        <v>211</v>
      </c>
      <c r="E53" s="10">
        <v>48.956964141502702</v>
      </c>
      <c r="F53" s="14">
        <v>0.192986033488937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3:25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3:25"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Y54"/>
  <sheetViews>
    <sheetView topLeftCell="B5" zoomScale="75" zoomScaleNormal="75" workbookViewId="0">
      <selection activeCell="M37" sqref="M37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24" width="11.85546875" style="1" customWidth="1"/>
    <col min="25" max="16384" width="9.140625" style="1"/>
  </cols>
  <sheetData>
    <row r="1" spans="1:25" hidden="1">
      <c r="A1" s="1" t="s">
        <v>0</v>
      </c>
    </row>
    <row r="2" spans="1:25" ht="15" customHeight="1"/>
    <row r="3" spans="1:25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>
      <c r="C4" s="2"/>
      <c r="D4" s="3" t="s">
        <v>210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>
      <c r="C5" s="2"/>
      <c r="D5" s="4" t="s">
        <v>204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>
      <c r="C6" s="2"/>
      <c r="D6" s="4" t="s">
        <v>274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>
      <c r="C8" s="2"/>
      <c r="D8" s="5" t="s">
        <v>196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3: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3: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3: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3: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3:2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3:25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3:2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3:2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3:25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3:2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3:25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3:25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3:25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3:25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3:25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3:25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>
      <c r="C43" s="2"/>
      <c r="D43" s="5" t="s">
        <v>82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>
      <c r="C45" s="2"/>
      <c r="D45" s="6" t="s">
        <v>197</v>
      </c>
      <c r="E45" s="41">
        <v>0</v>
      </c>
      <c r="F45" s="41">
        <v>0.05</v>
      </c>
      <c r="G45" s="41">
        <v>0.1</v>
      </c>
      <c r="H45" s="41">
        <v>0.15</v>
      </c>
      <c r="I45" s="41">
        <v>0.2</v>
      </c>
      <c r="J45" s="41">
        <v>0.25</v>
      </c>
      <c r="K45" s="41">
        <v>0.3</v>
      </c>
      <c r="L45" s="41">
        <v>0.35</v>
      </c>
      <c r="M45" s="41">
        <v>0.4</v>
      </c>
      <c r="N45" s="41">
        <v>0.45</v>
      </c>
      <c r="O45" s="41">
        <v>0.5</v>
      </c>
      <c r="P45" s="41">
        <v>0.55000000000000004</v>
      </c>
      <c r="Q45" s="41">
        <v>0.6</v>
      </c>
      <c r="R45" s="41">
        <v>0.65</v>
      </c>
      <c r="S45" s="41">
        <v>0.7</v>
      </c>
      <c r="T45" s="41">
        <v>0.75</v>
      </c>
      <c r="U45" s="41">
        <v>0.8</v>
      </c>
      <c r="V45" s="41">
        <v>0.85</v>
      </c>
      <c r="W45" s="41">
        <v>0.9</v>
      </c>
      <c r="X45" s="42">
        <v>0.95</v>
      </c>
      <c r="Y45" s="2"/>
    </row>
    <row r="46" spans="1:25" ht="13.5" thickBot="1">
      <c r="C46" s="2"/>
      <c r="D46" s="7" t="s">
        <v>198</v>
      </c>
      <c r="E46" s="10">
        <v>30.5823045684836</v>
      </c>
      <c r="F46" s="10">
        <v>45.9934081252024</v>
      </c>
      <c r="G46" s="10">
        <v>50.041438948229398</v>
      </c>
      <c r="H46" s="10">
        <v>53.263667374909303</v>
      </c>
      <c r="I46" s="10">
        <v>56.125411321835699</v>
      </c>
      <c r="J46" s="10">
        <v>58.4969742673307</v>
      </c>
      <c r="K46" s="10">
        <v>60.550202772204798</v>
      </c>
      <c r="L46" s="10">
        <v>62.7216670932876</v>
      </c>
      <c r="M46" s="10">
        <v>64.630564586997494</v>
      </c>
      <c r="N46" s="10">
        <v>66.500488420053202</v>
      </c>
      <c r="O46" s="10">
        <v>69.072802566417593</v>
      </c>
      <c r="P46" s="10">
        <v>71.611049839395093</v>
      </c>
      <c r="Q46" s="10">
        <v>74.060326806737095</v>
      </c>
      <c r="R46" s="10">
        <v>77.104736071745904</v>
      </c>
      <c r="S46" s="10">
        <v>80.383026979761297</v>
      </c>
      <c r="T46" s="10">
        <v>83.934531921270704</v>
      </c>
      <c r="U46" s="10">
        <v>88.721900962901103</v>
      </c>
      <c r="V46" s="10">
        <v>94.013966458004006</v>
      </c>
      <c r="W46" s="10">
        <v>100.588368021991</v>
      </c>
      <c r="X46" s="25">
        <v>115.83974268537099</v>
      </c>
      <c r="Y46" s="2"/>
    </row>
    <row r="47" spans="1:25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>
      <c r="C48" s="2"/>
      <c r="D48" s="6" t="s">
        <v>199</v>
      </c>
      <c r="E48" s="6" t="s">
        <v>200</v>
      </c>
      <c r="F48" s="8" t="s">
        <v>84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3:25">
      <c r="C49" s="2"/>
      <c r="D49" s="6" t="s">
        <v>5</v>
      </c>
      <c r="E49" s="9">
        <v>57.305735517229898</v>
      </c>
      <c r="F49" s="13">
        <v>0.22198300000000001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3:25">
      <c r="C50" s="2"/>
      <c r="D50" s="6" t="s">
        <v>85</v>
      </c>
      <c r="E50" s="9">
        <v>73.412641758979404</v>
      </c>
      <c r="F50" s="13">
        <v>0.58316199999999996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3:25">
      <c r="C51" s="2"/>
      <c r="D51" s="6" t="s">
        <v>201</v>
      </c>
      <c r="E51" s="9">
        <v>69.072802566417593</v>
      </c>
      <c r="F51" s="13">
        <v>0.5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3:25" ht="13.5" thickBot="1">
      <c r="C52" s="2"/>
      <c r="D52" s="7" t="s">
        <v>203</v>
      </c>
      <c r="E52" s="10">
        <v>88.721900962901103</v>
      </c>
      <c r="F52" s="14">
        <v>0.8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3: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3:25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DB50"/>
  <sheetViews>
    <sheetView topLeftCell="B2" zoomScale="75" zoomScaleNormal="75" workbookViewId="0">
      <selection activeCell="D6" sqref="D6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104" width="11.85546875" style="1" customWidth="1"/>
    <col min="105" max="16384" width="9.140625" style="1"/>
  </cols>
  <sheetData>
    <row r="1" spans="1:106" hidden="1">
      <c r="A1" s="1" t="s">
        <v>0</v>
      </c>
    </row>
    <row r="2" spans="1:106" ht="15" customHeight="1"/>
    <row r="3" spans="1:106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</row>
    <row r="4" spans="1:106" ht="15.75">
      <c r="C4" s="2"/>
      <c r="D4" s="3" t="s">
        <v>210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</row>
    <row r="5" spans="1:106">
      <c r="C5" s="2"/>
      <c r="D5" s="4" t="s">
        <v>220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</row>
    <row r="6" spans="1:106">
      <c r="C6" s="2"/>
      <c r="D6" s="4" t="s">
        <v>274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</row>
    <row r="7" spans="1:106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</row>
    <row r="8" spans="1:106">
      <c r="C8" s="2"/>
      <c r="D8" s="5" t="s">
        <v>196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</row>
    <row r="9" spans="1:106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</row>
    <row r="10" spans="1:106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</row>
    <row r="11" spans="1:106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</row>
    <row r="12" spans="1:106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</row>
    <row r="13" spans="1:106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</row>
    <row r="14" spans="1:106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</row>
    <row r="15" spans="1:106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</row>
    <row r="16" spans="1:106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</row>
    <row r="17" spans="3:106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</row>
    <row r="18" spans="3:106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</row>
    <row r="19" spans="3:106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</row>
    <row r="20" spans="3:106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</row>
    <row r="21" spans="3:106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</row>
    <row r="22" spans="3:106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</row>
    <row r="23" spans="3:106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</row>
    <row r="24" spans="3:106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</row>
    <row r="25" spans="3:106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</row>
    <row r="26" spans="3:106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</row>
    <row r="27" spans="3:106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</row>
    <row r="28" spans="3:106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</row>
    <row r="29" spans="3:106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</row>
    <row r="30" spans="3:106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</row>
    <row r="31" spans="3:106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</row>
    <row r="32" spans="3:106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</row>
    <row r="33" spans="1:106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</row>
    <row r="34" spans="1:106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</row>
    <row r="35" spans="1:106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</row>
    <row r="36" spans="1:106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</row>
    <row r="37" spans="1:106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</row>
    <row r="38" spans="1:106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</row>
    <row r="39" spans="1:106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</row>
    <row r="40" spans="1:106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</row>
    <row r="41" spans="1:106" ht="15.75" customHeight="1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</row>
    <row r="42" spans="1:106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</row>
    <row r="43" spans="1:106">
      <c r="C43" s="2"/>
      <c r="D43" s="5" t="s">
        <v>221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</row>
    <row r="44" spans="1:106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</row>
    <row r="45" spans="1:106">
      <c r="C45" s="2"/>
      <c r="D45" s="6" t="s">
        <v>198</v>
      </c>
      <c r="E45" s="9">
        <v>4.7365398884749004</v>
      </c>
      <c r="F45" s="9">
        <v>5.3706849555854896</v>
      </c>
      <c r="G45" s="9">
        <v>6.0048300226960798</v>
      </c>
      <c r="H45" s="9">
        <v>6.6389750898066699</v>
      </c>
      <c r="I45" s="9">
        <v>7.2731201569172503</v>
      </c>
      <c r="J45" s="9">
        <v>7.9072652240278396</v>
      </c>
      <c r="K45" s="9">
        <v>8.5414102911384298</v>
      </c>
      <c r="L45" s="9">
        <v>9.1755553582490208</v>
      </c>
      <c r="M45" s="9">
        <v>9.8097004253595994</v>
      </c>
      <c r="N45" s="9">
        <v>10.443845492470199</v>
      </c>
      <c r="O45" s="9">
        <v>11.077990559580799</v>
      </c>
      <c r="P45" s="9">
        <v>11.712135626691399</v>
      </c>
      <c r="Q45" s="9">
        <v>12.346280693802001</v>
      </c>
      <c r="R45" s="9">
        <v>12.9804257609125</v>
      </c>
      <c r="S45" s="9">
        <v>13.614570828023099</v>
      </c>
      <c r="T45" s="9">
        <v>14.248715895133699</v>
      </c>
      <c r="U45" s="9">
        <v>14.882860962244299</v>
      </c>
      <c r="V45" s="9">
        <v>15.517006029354899</v>
      </c>
      <c r="W45" s="9">
        <v>16.151151096465501</v>
      </c>
      <c r="X45" s="9">
        <v>16.785296163576099</v>
      </c>
      <c r="Y45" s="9">
        <v>17.419441230686701</v>
      </c>
      <c r="Z45" s="9">
        <v>18.053586297797199</v>
      </c>
      <c r="AA45" s="9">
        <v>18.687731364907801</v>
      </c>
      <c r="AB45" s="9">
        <v>19.321876432018399</v>
      </c>
      <c r="AC45" s="9">
        <v>19.956021499129001</v>
      </c>
      <c r="AD45" s="9">
        <v>20.590166566239599</v>
      </c>
      <c r="AE45" s="9">
        <v>21.224311633350201</v>
      </c>
      <c r="AF45" s="9">
        <v>21.858456700460799</v>
      </c>
      <c r="AG45" s="9">
        <v>22.492601767571401</v>
      </c>
      <c r="AH45" s="9">
        <v>23.126746834681899</v>
      </c>
      <c r="AI45" s="9">
        <v>23.760891901792501</v>
      </c>
      <c r="AJ45" s="9">
        <v>24.395036968903099</v>
      </c>
      <c r="AK45" s="9">
        <v>25.029182036013701</v>
      </c>
      <c r="AL45" s="9">
        <v>25.663327103124299</v>
      </c>
      <c r="AM45" s="9">
        <v>26.297472170234901</v>
      </c>
      <c r="AN45" s="9">
        <v>26.931617237345499</v>
      </c>
      <c r="AO45" s="9">
        <v>27.565762304456101</v>
      </c>
      <c r="AP45" s="9">
        <v>28.199907371566599</v>
      </c>
      <c r="AQ45" s="9">
        <v>28.834052438677201</v>
      </c>
      <c r="AR45" s="9">
        <v>29.468197505787799</v>
      </c>
      <c r="AS45" s="9">
        <v>30.102342572898401</v>
      </c>
      <c r="AT45" s="9">
        <v>30.736487640008999</v>
      </c>
      <c r="AU45" s="9">
        <v>31.370632707119601</v>
      </c>
      <c r="AV45" s="9">
        <v>32.004777774230199</v>
      </c>
      <c r="AW45" s="9">
        <v>32.638922841340801</v>
      </c>
      <c r="AX45" s="9">
        <v>33.273067908451303</v>
      </c>
      <c r="AY45" s="9">
        <v>33.907212975561897</v>
      </c>
      <c r="AZ45" s="9">
        <v>34.541358042672499</v>
      </c>
      <c r="BA45" s="9">
        <v>35.175503109783101</v>
      </c>
      <c r="BB45" s="9">
        <v>35.809648176893702</v>
      </c>
      <c r="BC45" s="9">
        <v>36.443793244004297</v>
      </c>
      <c r="BD45" s="9">
        <v>37.077938311114899</v>
      </c>
      <c r="BE45" s="9">
        <v>37.7120833782255</v>
      </c>
      <c r="BF45" s="9">
        <v>38.346228445336003</v>
      </c>
      <c r="BG45" s="9">
        <v>38.980373512446597</v>
      </c>
      <c r="BH45" s="9">
        <v>39.614518579557199</v>
      </c>
      <c r="BI45" s="9">
        <v>40.248663646667801</v>
      </c>
      <c r="BJ45" s="9">
        <v>40.882808713778402</v>
      </c>
      <c r="BK45" s="9">
        <v>41.516953780888997</v>
      </c>
      <c r="BL45" s="9">
        <v>42.151098847999599</v>
      </c>
      <c r="BM45" s="9">
        <v>42.7852439151102</v>
      </c>
      <c r="BN45" s="9">
        <v>43.419388982220703</v>
      </c>
      <c r="BO45" s="9">
        <v>44.053534049331297</v>
      </c>
      <c r="BP45" s="9">
        <v>44.687679116441899</v>
      </c>
      <c r="BQ45" s="9">
        <v>45.321824183552501</v>
      </c>
      <c r="BR45" s="9">
        <v>45.955969250663102</v>
      </c>
      <c r="BS45" s="9">
        <v>46.590114317773697</v>
      </c>
      <c r="BT45" s="9">
        <v>47.224259384884299</v>
      </c>
      <c r="BU45" s="9">
        <v>47.8584044519949</v>
      </c>
      <c r="BV45" s="9">
        <v>48.492549519105403</v>
      </c>
      <c r="BW45" s="9">
        <v>49.126694586215997</v>
      </c>
      <c r="BX45" s="9">
        <v>49.760839653326599</v>
      </c>
      <c r="BY45" s="9">
        <v>50.394984720437201</v>
      </c>
      <c r="BZ45" s="9">
        <v>51.029129787547802</v>
      </c>
      <c r="CA45" s="9">
        <v>51.663274854658397</v>
      </c>
      <c r="CB45" s="9">
        <v>52.297419921768999</v>
      </c>
      <c r="CC45" s="9">
        <v>52.9315649888796</v>
      </c>
      <c r="CD45" s="9">
        <v>53.565710055990102</v>
      </c>
      <c r="CE45" s="9">
        <v>54.199855123100697</v>
      </c>
      <c r="CF45" s="9">
        <v>54.834000190211299</v>
      </c>
      <c r="CG45" s="9">
        <v>55.4681452573219</v>
      </c>
      <c r="CH45" s="9">
        <v>56.102290324432502</v>
      </c>
      <c r="CI45" s="9">
        <v>56.736435391543097</v>
      </c>
      <c r="CJ45" s="9">
        <v>57.370580458653698</v>
      </c>
      <c r="CK45" s="9">
        <v>58.0047255257643</v>
      </c>
      <c r="CL45" s="9">
        <v>58.638870592874802</v>
      </c>
      <c r="CM45" s="9">
        <v>59.273015659985397</v>
      </c>
      <c r="CN45" s="9">
        <v>59.907160727095999</v>
      </c>
      <c r="CO45" s="9">
        <v>60.5413057942066</v>
      </c>
      <c r="CP45" s="9">
        <v>61.175450861317202</v>
      </c>
      <c r="CQ45" s="9">
        <v>61.809595928427797</v>
      </c>
      <c r="CR45" s="9">
        <v>62.443740995538398</v>
      </c>
      <c r="CS45" s="9">
        <v>63.077886062649</v>
      </c>
      <c r="CT45" s="9">
        <v>63.712031129759502</v>
      </c>
      <c r="CU45" s="9">
        <v>64.346176196870104</v>
      </c>
      <c r="CV45" s="9">
        <v>64.980321263980699</v>
      </c>
      <c r="CW45" s="9">
        <v>65.614466331091293</v>
      </c>
      <c r="CX45" s="9">
        <v>66.248611398201902</v>
      </c>
      <c r="CY45" s="9">
        <v>66.882756465312497</v>
      </c>
      <c r="CZ45" s="102">
        <v>67.516901532423105</v>
      </c>
      <c r="DA45" s="2"/>
      <c r="DB45" s="2"/>
    </row>
    <row r="46" spans="1:106">
      <c r="C46" s="2"/>
      <c r="D46" s="6" t="s">
        <v>197</v>
      </c>
      <c r="E46" s="103"/>
      <c r="F46" s="103">
        <v>1.6459999999999999E-3</v>
      </c>
      <c r="G46" s="103">
        <v>3.3279999999999998E-3</v>
      </c>
      <c r="H46" s="103">
        <v>7.1580000000000003E-3</v>
      </c>
      <c r="I46" s="103">
        <v>1.4505000000000001E-2</v>
      </c>
      <c r="J46" s="103">
        <v>2.3623000000000002E-2</v>
      </c>
      <c r="K46" s="103">
        <v>3.4329999999999999E-2</v>
      </c>
      <c r="L46" s="103">
        <v>4.8929E-2</v>
      </c>
      <c r="M46" s="103">
        <v>7.3945999999999998E-2</v>
      </c>
      <c r="N46" s="103">
        <v>9.4950000000000007E-2</v>
      </c>
      <c r="O46" s="103">
        <v>0.12117600000000001</v>
      </c>
      <c r="P46" s="103">
        <v>0.160666</v>
      </c>
      <c r="Q46" s="103">
        <v>0.19220200000000001</v>
      </c>
      <c r="R46" s="103">
        <v>0.234293</v>
      </c>
      <c r="S46" s="103">
        <v>0.28516999999999998</v>
      </c>
      <c r="T46" s="103">
        <v>0.33207500000000001</v>
      </c>
      <c r="U46" s="103">
        <v>0.378637</v>
      </c>
      <c r="V46" s="103">
        <v>0.42966700000000002</v>
      </c>
      <c r="W46" s="103">
        <v>0.46821400000000002</v>
      </c>
      <c r="X46" s="103">
        <v>0.51211399999999996</v>
      </c>
      <c r="Y46" s="103">
        <v>0.55501699999999998</v>
      </c>
      <c r="Z46" s="103">
        <v>0.59180299999999997</v>
      </c>
      <c r="AA46" s="103">
        <v>0.633135</v>
      </c>
      <c r="AB46" s="103">
        <v>0.66314899999999999</v>
      </c>
      <c r="AC46" s="103">
        <v>0.69651200000000002</v>
      </c>
      <c r="AD46" s="103">
        <v>0.72760599999999998</v>
      </c>
      <c r="AE46" s="103">
        <v>0.75324100000000005</v>
      </c>
      <c r="AF46" s="103">
        <v>0.77797499999999997</v>
      </c>
      <c r="AG46" s="103">
        <v>0.80208800000000002</v>
      </c>
      <c r="AH46" s="103">
        <v>0.81899500000000003</v>
      </c>
      <c r="AI46" s="103">
        <v>0.83428000000000002</v>
      </c>
      <c r="AJ46" s="103">
        <v>0.84757000000000005</v>
      </c>
      <c r="AK46" s="103">
        <v>0.866533</v>
      </c>
      <c r="AL46" s="103">
        <v>0.88567200000000001</v>
      </c>
      <c r="AM46" s="103">
        <v>0.89314099999999996</v>
      </c>
      <c r="AN46" s="103">
        <v>0.90179299999999996</v>
      </c>
      <c r="AO46" s="103">
        <v>0.91032199999999996</v>
      </c>
      <c r="AP46" s="103">
        <v>0.91871100000000006</v>
      </c>
      <c r="AQ46" s="103">
        <v>0.92830100000000004</v>
      </c>
      <c r="AR46" s="103">
        <v>0.93330599999999997</v>
      </c>
      <c r="AS46" s="103">
        <v>0.937998</v>
      </c>
      <c r="AT46" s="103">
        <v>0.94606199999999996</v>
      </c>
      <c r="AU46" s="103">
        <v>0.95418700000000001</v>
      </c>
      <c r="AV46" s="103">
        <v>0.95828400000000002</v>
      </c>
      <c r="AW46" s="103">
        <v>0.96024100000000001</v>
      </c>
      <c r="AX46" s="103">
        <v>0.96399500000000005</v>
      </c>
      <c r="AY46" s="103">
        <v>0.96641299999999997</v>
      </c>
      <c r="AZ46" s="103">
        <v>0.96980500000000003</v>
      </c>
      <c r="BA46" s="103">
        <v>0.97160899999999994</v>
      </c>
      <c r="BB46" s="103">
        <v>0.97530600000000001</v>
      </c>
      <c r="BC46" s="103">
        <v>0.97720899999999999</v>
      </c>
      <c r="BD46" s="103">
        <v>0.97989800000000005</v>
      </c>
      <c r="BE46" s="103">
        <v>0.98182100000000005</v>
      </c>
      <c r="BF46" s="103">
        <v>0.98327100000000001</v>
      </c>
      <c r="BG46" s="103">
        <v>0.984842</v>
      </c>
      <c r="BH46" s="103">
        <v>0.98690599999999995</v>
      </c>
      <c r="BI46" s="103">
        <v>0.98937799999999998</v>
      </c>
      <c r="BJ46" s="103">
        <v>0.99080500000000005</v>
      </c>
      <c r="BK46" s="103">
        <v>0.99109100000000006</v>
      </c>
      <c r="BL46" s="103">
        <v>0.99205200000000004</v>
      </c>
      <c r="BM46" s="103">
        <v>0.99391700000000005</v>
      </c>
      <c r="BN46" s="103">
        <v>0.99454299999999995</v>
      </c>
      <c r="BO46" s="103">
        <v>0.99510399999999999</v>
      </c>
      <c r="BP46" s="103">
        <v>0.99589000000000005</v>
      </c>
      <c r="BQ46" s="103">
        <v>0.99609599999999998</v>
      </c>
      <c r="BR46" s="103">
        <v>0.99705699999999997</v>
      </c>
      <c r="BS46" s="103">
        <v>0.99736599999999997</v>
      </c>
      <c r="BT46" s="103">
        <v>0.99750300000000003</v>
      </c>
      <c r="BU46" s="103">
        <v>0.997641</v>
      </c>
      <c r="BV46" s="103">
        <v>0.99781600000000004</v>
      </c>
      <c r="BW46" s="103">
        <v>0.99811000000000005</v>
      </c>
      <c r="BX46" s="103">
        <v>0.99859799999999999</v>
      </c>
      <c r="BY46" s="103">
        <v>0.99880400000000003</v>
      </c>
      <c r="BZ46" s="103">
        <v>0.99887300000000001</v>
      </c>
      <c r="CA46" s="103">
        <v>0.99894499999999997</v>
      </c>
      <c r="CB46" s="103">
        <v>0.99901399999999996</v>
      </c>
      <c r="CC46" s="103">
        <v>0.99908300000000005</v>
      </c>
      <c r="CD46" s="103">
        <v>0.99915500000000002</v>
      </c>
      <c r="CE46" s="103">
        <v>0.999224</v>
      </c>
      <c r="CF46" s="103">
        <v>0.99926599999999999</v>
      </c>
      <c r="CG46" s="103">
        <v>0.99928899999999998</v>
      </c>
      <c r="CH46" s="103">
        <v>0.99931499999999995</v>
      </c>
      <c r="CI46" s="103">
        <v>0.99933799999999995</v>
      </c>
      <c r="CJ46" s="103">
        <v>0.99936100000000005</v>
      </c>
      <c r="CK46" s="103">
        <v>0.99938800000000005</v>
      </c>
      <c r="CL46" s="103">
        <v>0.99941100000000005</v>
      </c>
      <c r="CM46" s="103">
        <v>0.99943400000000004</v>
      </c>
      <c r="CN46" s="103">
        <v>0.99946000000000002</v>
      </c>
      <c r="CO46" s="103">
        <v>0.99948300000000001</v>
      </c>
      <c r="CP46" s="103">
        <v>0.99950600000000001</v>
      </c>
      <c r="CQ46" s="103">
        <v>0.999533</v>
      </c>
      <c r="CR46" s="103">
        <v>0.999556</v>
      </c>
      <c r="CS46" s="103">
        <v>0.99957799999999997</v>
      </c>
      <c r="CT46" s="103">
        <v>0.99960499999999997</v>
      </c>
      <c r="CU46" s="103">
        <v>0.99962799999999996</v>
      </c>
      <c r="CV46" s="103">
        <v>0.99965499999999996</v>
      </c>
      <c r="CW46" s="103">
        <v>0.99967799999999996</v>
      </c>
      <c r="CX46" s="103">
        <v>0.99970099999999995</v>
      </c>
      <c r="CY46" s="103">
        <v>0.99972700000000003</v>
      </c>
      <c r="CZ46" s="13">
        <v>1</v>
      </c>
      <c r="DA46" s="2"/>
      <c r="DB46" s="2"/>
    </row>
    <row r="47" spans="1:106" ht="13.5" thickBot="1">
      <c r="C47" s="2"/>
      <c r="D47" s="7" t="s">
        <v>222</v>
      </c>
      <c r="E47" s="10"/>
      <c r="F47" s="104">
        <v>1.6459999999999999E-3</v>
      </c>
      <c r="G47" s="104">
        <v>1.6819999999999999E-3</v>
      </c>
      <c r="H47" s="104">
        <v>3.8300000000000001E-3</v>
      </c>
      <c r="I47" s="104">
        <v>7.3470000000000002E-3</v>
      </c>
      <c r="J47" s="104">
        <v>9.1179999999999994E-3</v>
      </c>
      <c r="K47" s="104">
        <v>1.0707E-2</v>
      </c>
      <c r="L47" s="104">
        <v>1.4599000000000001E-2</v>
      </c>
      <c r="M47" s="104">
        <v>2.5017000000000001E-2</v>
      </c>
      <c r="N47" s="104">
        <v>2.1003999999999998E-2</v>
      </c>
      <c r="O47" s="104">
        <v>2.6225999999999999E-2</v>
      </c>
      <c r="P47" s="104">
        <v>3.9489999999999997E-2</v>
      </c>
      <c r="Q47" s="104">
        <v>3.1536000000000002E-2</v>
      </c>
      <c r="R47" s="104">
        <v>4.2091000000000003E-2</v>
      </c>
      <c r="S47" s="104">
        <v>5.0876999999999999E-2</v>
      </c>
      <c r="T47" s="104">
        <v>4.6905000000000002E-2</v>
      </c>
      <c r="U47" s="104">
        <v>4.6561999999999999E-2</v>
      </c>
      <c r="V47" s="104">
        <v>5.1029999999999999E-2</v>
      </c>
      <c r="W47" s="104">
        <v>3.8546999999999998E-2</v>
      </c>
      <c r="X47" s="104">
        <v>4.3900000000000002E-2</v>
      </c>
      <c r="Y47" s="104">
        <v>4.2902999999999997E-2</v>
      </c>
      <c r="Z47" s="104">
        <v>3.6785999999999999E-2</v>
      </c>
      <c r="AA47" s="104">
        <v>4.1332000000000001E-2</v>
      </c>
      <c r="AB47" s="104">
        <v>3.0013999999999999E-2</v>
      </c>
      <c r="AC47" s="104">
        <v>3.3362999999999997E-2</v>
      </c>
      <c r="AD47" s="104">
        <v>3.1094E-2</v>
      </c>
      <c r="AE47" s="104">
        <v>2.5635000000000002E-2</v>
      </c>
      <c r="AF47" s="104">
        <v>2.4733999999999999E-2</v>
      </c>
      <c r="AG47" s="104">
        <v>2.4112999999999898E-2</v>
      </c>
      <c r="AH47" s="104">
        <v>1.6906999999999998E-2</v>
      </c>
      <c r="AI47" s="104">
        <v>1.5285E-2</v>
      </c>
      <c r="AJ47" s="104">
        <v>1.329E-2</v>
      </c>
      <c r="AK47" s="104">
        <v>1.8963000000000101E-2</v>
      </c>
      <c r="AL47" s="104">
        <v>1.9139E-2</v>
      </c>
      <c r="AM47" s="104">
        <v>7.4689999999999496E-3</v>
      </c>
      <c r="AN47" s="104">
        <v>8.6519999999999896E-3</v>
      </c>
      <c r="AO47" s="104">
        <v>8.5290000000000105E-3</v>
      </c>
      <c r="AP47" s="104">
        <v>8.3889999999999798E-3</v>
      </c>
      <c r="AQ47" s="104">
        <v>9.5899999999999892E-3</v>
      </c>
      <c r="AR47" s="104">
        <v>5.0050000000000398E-3</v>
      </c>
      <c r="AS47" s="104">
        <v>4.6920000000000303E-3</v>
      </c>
      <c r="AT47" s="104">
        <v>8.0639999999999601E-3</v>
      </c>
      <c r="AU47" s="104">
        <v>8.1250000000000506E-3</v>
      </c>
      <c r="AV47" s="104">
        <v>4.0969999999999097E-3</v>
      </c>
      <c r="AW47" s="104">
        <v>1.9570000000001002E-3</v>
      </c>
      <c r="AX47" s="104">
        <v>3.7539999999999202E-3</v>
      </c>
      <c r="AY47" s="104">
        <v>2.4180000000000299E-3</v>
      </c>
      <c r="AZ47" s="104">
        <v>3.3919999999999502E-3</v>
      </c>
      <c r="BA47" s="104">
        <v>1.80400000000003E-3</v>
      </c>
      <c r="BB47" s="104">
        <v>3.69700000000006E-3</v>
      </c>
      <c r="BC47" s="104">
        <v>1.90299999999999E-3</v>
      </c>
      <c r="BD47" s="104">
        <v>2.6889999999999401E-3</v>
      </c>
      <c r="BE47" s="104">
        <v>1.92300000000001E-3</v>
      </c>
      <c r="BF47" s="104">
        <v>1.45000000000006E-3</v>
      </c>
      <c r="BG47" s="104">
        <v>1.5709999999999899E-3</v>
      </c>
      <c r="BH47" s="104">
        <v>2.06399999999995E-3</v>
      </c>
      <c r="BI47" s="104">
        <v>2.4720000000000302E-3</v>
      </c>
      <c r="BJ47" s="104">
        <v>1.42699999999996E-3</v>
      </c>
      <c r="BK47" s="104">
        <v>2.8600000000000798E-4</v>
      </c>
      <c r="BL47" s="104">
        <v>9.6099999999998997E-4</v>
      </c>
      <c r="BM47" s="104">
        <v>1.8650000000000101E-3</v>
      </c>
      <c r="BN47" s="104">
        <v>6.26000000000015E-4</v>
      </c>
      <c r="BO47" s="104">
        <v>5.6100000000003402E-4</v>
      </c>
      <c r="BP47" s="104">
        <v>7.8599999999995297E-4</v>
      </c>
      <c r="BQ47" s="104">
        <v>2.06000000000039E-4</v>
      </c>
      <c r="BR47" s="104">
        <v>9.6099999999998997E-4</v>
      </c>
      <c r="BS47" s="104">
        <v>3.0900000000000399E-4</v>
      </c>
      <c r="BT47" s="104">
        <v>1.3699999999994299E-4</v>
      </c>
      <c r="BU47" s="104">
        <v>1.3800000000008299E-4</v>
      </c>
      <c r="BV47" s="104">
        <v>1.74999999999925E-4</v>
      </c>
      <c r="BW47" s="104">
        <v>2.9400000000001598E-4</v>
      </c>
      <c r="BX47" s="104">
        <v>4.8800000000004401E-4</v>
      </c>
      <c r="BY47" s="104">
        <v>2.05999999999928E-4</v>
      </c>
      <c r="BZ47" s="104">
        <v>6.8999999999985699E-5</v>
      </c>
      <c r="CA47" s="104">
        <v>7.2000000000072006E-5</v>
      </c>
      <c r="CB47" s="104">
        <v>6.8999999999985699E-5</v>
      </c>
      <c r="CC47" s="104">
        <v>6.8999999999985699E-5</v>
      </c>
      <c r="CD47" s="104">
        <v>7.1999999999960998E-5</v>
      </c>
      <c r="CE47" s="104">
        <v>6.9000000000096802E-5</v>
      </c>
      <c r="CF47" s="104">
        <v>4.1999999999986499E-5</v>
      </c>
      <c r="CG47" s="104">
        <v>2.2999999999995199E-5</v>
      </c>
      <c r="CH47" s="104">
        <v>2.5999999999970501E-5</v>
      </c>
      <c r="CI47" s="104">
        <v>2.2999999999995199E-5</v>
      </c>
      <c r="CJ47" s="104">
        <v>2.2999999999995199E-5</v>
      </c>
      <c r="CK47" s="104">
        <v>2.6999999999999199E-5</v>
      </c>
      <c r="CL47" s="104">
        <v>2.2999999999995199E-5</v>
      </c>
      <c r="CM47" s="104">
        <v>2.2999999999995199E-5</v>
      </c>
      <c r="CN47" s="104">
        <v>2.5999999999970501E-5</v>
      </c>
      <c r="CO47" s="104">
        <v>2.2999999999995199E-5</v>
      </c>
      <c r="CP47" s="104">
        <v>2.3000000000106299E-5</v>
      </c>
      <c r="CQ47" s="104">
        <v>2.6999999999999199E-5</v>
      </c>
      <c r="CR47" s="104">
        <v>2.2999999999995199E-5</v>
      </c>
      <c r="CS47" s="104">
        <v>2.1999999999966501E-5</v>
      </c>
      <c r="CT47" s="104">
        <v>2.6999999999999199E-5</v>
      </c>
      <c r="CU47" s="104">
        <v>2.2999999999995199E-5</v>
      </c>
      <c r="CV47" s="104">
        <v>2.6999999999999199E-5</v>
      </c>
      <c r="CW47" s="104">
        <v>2.2999999999995199E-5</v>
      </c>
      <c r="CX47" s="104">
        <v>2.2999999999995199E-5</v>
      </c>
      <c r="CY47" s="104">
        <v>2.5999999999970501E-5</v>
      </c>
      <c r="CZ47" s="14">
        <v>2.7300000000007901E-4</v>
      </c>
      <c r="DA47" s="2"/>
      <c r="DB47" s="2"/>
    </row>
    <row r="48" spans="1:106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</row>
    <row r="49" spans="3:106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</row>
    <row r="50" spans="3:106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DB50"/>
  <sheetViews>
    <sheetView topLeftCell="B2" zoomScale="75" zoomScaleNormal="75" workbookViewId="0">
      <selection activeCell="D6" sqref="D6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104" width="11.85546875" style="1" customWidth="1"/>
    <col min="105" max="16384" width="9.140625" style="1"/>
  </cols>
  <sheetData>
    <row r="1" spans="1:106" hidden="1">
      <c r="A1" s="1" t="s">
        <v>0</v>
      </c>
    </row>
    <row r="2" spans="1:106" ht="15" customHeight="1"/>
    <row r="3" spans="1:106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</row>
    <row r="4" spans="1:106" ht="15.75">
      <c r="C4" s="2"/>
      <c r="D4" s="3" t="s">
        <v>210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</row>
    <row r="5" spans="1:106">
      <c r="C5" s="2"/>
      <c r="D5" s="4" t="s">
        <v>220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</row>
    <row r="6" spans="1:106">
      <c r="C6" s="2"/>
      <c r="D6" s="4" t="s">
        <v>274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</row>
    <row r="7" spans="1:106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</row>
    <row r="8" spans="1:106">
      <c r="C8" s="2"/>
      <c r="D8" s="5" t="s">
        <v>196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</row>
    <row r="9" spans="1:106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</row>
    <row r="10" spans="1:106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</row>
    <row r="11" spans="1:106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</row>
    <row r="12" spans="1:106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</row>
    <row r="13" spans="1:106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</row>
    <row r="14" spans="1:106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</row>
    <row r="15" spans="1:106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</row>
    <row r="16" spans="1:106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</row>
    <row r="17" spans="3:106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</row>
    <row r="18" spans="3:106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</row>
    <row r="19" spans="3:106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</row>
    <row r="20" spans="3:106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</row>
    <row r="21" spans="3:106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</row>
    <row r="22" spans="3:106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</row>
    <row r="23" spans="3:106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</row>
    <row r="24" spans="3:106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</row>
    <row r="25" spans="3:106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</row>
    <row r="26" spans="3:106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</row>
    <row r="27" spans="3:106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</row>
    <row r="28" spans="3:106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</row>
    <row r="29" spans="3:106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</row>
    <row r="30" spans="3:106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</row>
    <row r="31" spans="3:106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</row>
    <row r="32" spans="3:106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</row>
    <row r="33" spans="1:106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</row>
    <row r="34" spans="1:106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</row>
    <row r="35" spans="1:106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</row>
    <row r="36" spans="1:106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</row>
    <row r="37" spans="1:106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</row>
    <row r="38" spans="1:106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</row>
    <row r="39" spans="1:106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</row>
    <row r="40" spans="1:106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</row>
    <row r="41" spans="1:106" ht="15.75" customHeight="1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</row>
    <row r="42" spans="1:106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</row>
    <row r="43" spans="1:106">
      <c r="C43" s="2"/>
      <c r="D43" s="5" t="s">
        <v>221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</row>
    <row r="44" spans="1:106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</row>
    <row r="45" spans="1:106">
      <c r="C45" s="2"/>
      <c r="D45" s="6" t="s">
        <v>198</v>
      </c>
      <c r="E45" s="9">
        <v>0.147169776792938</v>
      </c>
      <c r="F45" s="9">
        <v>0.30086694574395001</v>
      </c>
      <c r="G45" s="9">
        <v>0.454564114694961</v>
      </c>
      <c r="H45" s="9">
        <v>0.60826128364597298</v>
      </c>
      <c r="I45" s="9">
        <v>0.76195845259698503</v>
      </c>
      <c r="J45" s="9">
        <v>0.91565562154799696</v>
      </c>
      <c r="K45" s="9">
        <v>1.0693527904990101</v>
      </c>
      <c r="L45" s="9">
        <v>1.2230499594500199</v>
      </c>
      <c r="M45" s="9">
        <v>1.37674712840103</v>
      </c>
      <c r="N45" s="9">
        <v>1.53044429735204</v>
      </c>
      <c r="O45" s="9">
        <v>1.6841414663030601</v>
      </c>
      <c r="P45" s="9">
        <v>1.8378386352540701</v>
      </c>
      <c r="Q45" s="9">
        <v>1.9915358042050799</v>
      </c>
      <c r="R45" s="9">
        <v>2.14523297315609</v>
      </c>
      <c r="S45" s="9">
        <v>2.2989301421070998</v>
      </c>
      <c r="T45" s="9">
        <v>2.45262731105811</v>
      </c>
      <c r="U45" s="9">
        <v>2.6063244800091301</v>
      </c>
      <c r="V45" s="9">
        <v>2.7600216489601399</v>
      </c>
      <c r="W45" s="9">
        <v>2.9137188179111502</v>
      </c>
      <c r="X45" s="9">
        <v>3.06741598686216</v>
      </c>
      <c r="Y45" s="9">
        <v>3.2211131558131698</v>
      </c>
      <c r="Z45" s="9">
        <v>3.3748103247641801</v>
      </c>
      <c r="AA45" s="9">
        <v>3.5285074937152001</v>
      </c>
      <c r="AB45" s="9">
        <v>3.6822046626662099</v>
      </c>
      <c r="AC45" s="9">
        <v>3.8359018316172202</v>
      </c>
      <c r="AD45" s="9">
        <v>3.98959900056823</v>
      </c>
      <c r="AE45" s="9">
        <v>4.1432961695192398</v>
      </c>
      <c r="AF45" s="9">
        <v>4.2969933384702497</v>
      </c>
      <c r="AG45" s="9">
        <v>4.4506905074212701</v>
      </c>
      <c r="AH45" s="9">
        <v>4.60438767637228</v>
      </c>
      <c r="AI45" s="9">
        <v>4.7580848453232898</v>
      </c>
      <c r="AJ45" s="9">
        <v>4.9117820142742996</v>
      </c>
      <c r="AK45" s="9">
        <v>5.0654791832253103</v>
      </c>
      <c r="AL45" s="9">
        <v>5.2191763521763201</v>
      </c>
      <c r="AM45" s="9">
        <v>5.3728735211273397</v>
      </c>
      <c r="AN45" s="9">
        <v>5.5265706900783496</v>
      </c>
      <c r="AO45" s="9">
        <v>5.6802678590293603</v>
      </c>
      <c r="AP45" s="9">
        <v>5.8339650279803701</v>
      </c>
      <c r="AQ45" s="9">
        <v>5.9876621969313799</v>
      </c>
      <c r="AR45" s="9">
        <v>6.1413593658823897</v>
      </c>
      <c r="AS45" s="9">
        <v>6.2950565348334004</v>
      </c>
      <c r="AT45" s="9">
        <v>6.44875370378442</v>
      </c>
      <c r="AU45" s="9">
        <v>6.6024508727354299</v>
      </c>
      <c r="AV45" s="9">
        <v>6.7561480416864397</v>
      </c>
      <c r="AW45" s="9">
        <v>6.9098452106374504</v>
      </c>
      <c r="AX45" s="9">
        <v>7.0635423795884602</v>
      </c>
      <c r="AY45" s="9">
        <v>7.21723954853947</v>
      </c>
      <c r="AZ45" s="9">
        <v>7.3709367174904896</v>
      </c>
      <c r="BA45" s="9">
        <v>7.5246338864415003</v>
      </c>
      <c r="BB45" s="9">
        <v>7.6783310553925102</v>
      </c>
      <c r="BC45" s="9">
        <v>7.83202822434352</v>
      </c>
      <c r="BD45" s="9">
        <v>7.9857253932945298</v>
      </c>
      <c r="BE45" s="9">
        <v>8.1394225622455405</v>
      </c>
      <c r="BF45" s="9">
        <v>8.2931197311965601</v>
      </c>
      <c r="BG45" s="9">
        <v>8.4468169001475708</v>
      </c>
      <c r="BH45" s="9">
        <v>8.6005140690985797</v>
      </c>
      <c r="BI45" s="9">
        <v>8.7542112380495904</v>
      </c>
      <c r="BJ45" s="9">
        <v>8.90790840700061</v>
      </c>
      <c r="BK45" s="9">
        <v>9.0616055759516208</v>
      </c>
      <c r="BL45" s="9">
        <v>9.2153027449026297</v>
      </c>
      <c r="BM45" s="9">
        <v>9.3689999138536404</v>
      </c>
      <c r="BN45" s="9">
        <v>9.52269708280466</v>
      </c>
      <c r="BO45" s="9">
        <v>9.6763942517556707</v>
      </c>
      <c r="BP45" s="9">
        <v>9.8300914207066796</v>
      </c>
      <c r="BQ45" s="9">
        <v>9.9837885896576903</v>
      </c>
      <c r="BR45" s="9">
        <v>10.137485758608699</v>
      </c>
      <c r="BS45" s="9">
        <v>10.291182927559699</v>
      </c>
      <c r="BT45" s="9">
        <v>10.444880096510699</v>
      </c>
      <c r="BU45" s="9">
        <v>10.598577265461699</v>
      </c>
      <c r="BV45" s="9">
        <v>10.752274434412801</v>
      </c>
      <c r="BW45" s="9">
        <v>10.905971603363801</v>
      </c>
      <c r="BX45" s="9">
        <v>11.059668772314801</v>
      </c>
      <c r="BY45" s="9">
        <v>11.213365941265801</v>
      </c>
      <c r="BZ45" s="9">
        <v>11.367063110216799</v>
      </c>
      <c r="CA45" s="9">
        <v>11.520760279167799</v>
      </c>
      <c r="CB45" s="9">
        <v>11.674457448118799</v>
      </c>
      <c r="CC45" s="9">
        <v>11.828154617069799</v>
      </c>
      <c r="CD45" s="9">
        <v>11.981851786020901</v>
      </c>
      <c r="CE45" s="9">
        <v>12.135548954971901</v>
      </c>
      <c r="CF45" s="9">
        <v>12.289246123922901</v>
      </c>
      <c r="CG45" s="9">
        <v>12.442943292873901</v>
      </c>
      <c r="CH45" s="9">
        <v>12.596640461824901</v>
      </c>
      <c r="CI45" s="9">
        <v>12.750337630775901</v>
      </c>
      <c r="CJ45" s="9">
        <v>12.904034799726899</v>
      </c>
      <c r="CK45" s="9">
        <v>13.057731968677899</v>
      </c>
      <c r="CL45" s="9">
        <v>13.211429137629001</v>
      </c>
      <c r="CM45" s="9">
        <v>13.365126306580001</v>
      </c>
      <c r="CN45" s="9">
        <v>13.518823475531001</v>
      </c>
      <c r="CO45" s="9">
        <v>13.672520644482001</v>
      </c>
      <c r="CP45" s="9">
        <v>13.826217813433001</v>
      </c>
      <c r="CQ45" s="9">
        <v>13.979914982384001</v>
      </c>
      <c r="CR45" s="9">
        <v>14.133612151335001</v>
      </c>
      <c r="CS45" s="9">
        <v>14.287309320286001</v>
      </c>
      <c r="CT45" s="9">
        <v>14.4410064892371</v>
      </c>
      <c r="CU45" s="9">
        <v>14.5947036581881</v>
      </c>
      <c r="CV45" s="9">
        <v>14.7484008271391</v>
      </c>
      <c r="CW45" s="9">
        <v>14.902097996090101</v>
      </c>
      <c r="CX45" s="9">
        <v>15.055795165041101</v>
      </c>
      <c r="CY45" s="9">
        <v>15.209492333992101</v>
      </c>
      <c r="CZ45" s="102">
        <v>15.363189502943101</v>
      </c>
      <c r="DA45" s="2"/>
      <c r="DB45" s="2"/>
    </row>
    <row r="46" spans="1:106">
      <c r="C46" s="2"/>
      <c r="D46" s="6" t="s">
        <v>197</v>
      </c>
      <c r="E46" s="103"/>
      <c r="F46" s="103">
        <v>9.7409999999999997E-3</v>
      </c>
      <c r="G46" s="103">
        <v>4.1841999999999997E-2</v>
      </c>
      <c r="H46" s="103">
        <v>9.7215999999999997E-2</v>
      </c>
      <c r="I46" s="103">
        <v>0.16808100000000001</v>
      </c>
      <c r="J46" s="103">
        <v>0.245752</v>
      </c>
      <c r="K46" s="103">
        <v>0.323793</v>
      </c>
      <c r="L46" s="103">
        <v>0.39861099999999999</v>
      </c>
      <c r="M46" s="103">
        <v>0.46775600000000001</v>
      </c>
      <c r="N46" s="103">
        <v>0.53032100000000004</v>
      </c>
      <c r="O46" s="103">
        <v>0.58663699999999996</v>
      </c>
      <c r="P46" s="103">
        <v>0.63659500000000002</v>
      </c>
      <c r="Q46" s="103">
        <v>0.68037199999999998</v>
      </c>
      <c r="R46" s="103">
        <v>0.71888200000000002</v>
      </c>
      <c r="S46" s="103">
        <v>0.75243199999999999</v>
      </c>
      <c r="T46" s="103">
        <v>0.78174399999999999</v>
      </c>
      <c r="U46" s="103">
        <v>0.80776000000000003</v>
      </c>
      <c r="V46" s="103">
        <v>0.83012600000000003</v>
      </c>
      <c r="W46" s="103">
        <v>0.84967599999999999</v>
      </c>
      <c r="X46" s="103">
        <v>0.86690699999999998</v>
      </c>
      <c r="Y46" s="103">
        <v>0.88168100000000005</v>
      </c>
      <c r="Z46" s="103">
        <v>0.89500199999999996</v>
      </c>
      <c r="AA46" s="103">
        <v>0.90655699999999995</v>
      </c>
      <c r="AB46" s="103">
        <v>0.91664299999999999</v>
      </c>
      <c r="AC46" s="103">
        <v>0.925539</v>
      </c>
      <c r="AD46" s="103">
        <v>0.93357699999999999</v>
      </c>
      <c r="AE46" s="103">
        <v>0.94061499999999998</v>
      </c>
      <c r="AF46" s="103">
        <v>0.94690099999999999</v>
      </c>
      <c r="AG46" s="103">
        <v>0.95190200000000003</v>
      </c>
      <c r="AH46" s="103">
        <v>0.95673200000000003</v>
      </c>
      <c r="AI46" s="103">
        <v>0.96122600000000002</v>
      </c>
      <c r="AJ46" s="103">
        <v>0.96495600000000004</v>
      </c>
      <c r="AK46" s="103">
        <v>0.96856100000000001</v>
      </c>
      <c r="AL46" s="103">
        <v>0.97125399999999995</v>
      </c>
      <c r="AM46" s="103">
        <v>0.97430600000000001</v>
      </c>
      <c r="AN46" s="103">
        <v>0.97653400000000001</v>
      </c>
      <c r="AO46" s="103">
        <v>0.97870100000000004</v>
      </c>
      <c r="AP46" s="103">
        <v>0.980711</v>
      </c>
      <c r="AQ46" s="103">
        <v>0.98222500000000001</v>
      </c>
      <c r="AR46" s="103">
        <v>0.9839</v>
      </c>
      <c r="AS46" s="103">
        <v>0.98536100000000004</v>
      </c>
      <c r="AT46" s="103">
        <v>0.98658199999999996</v>
      </c>
      <c r="AU46" s="103">
        <v>0.98774499999999998</v>
      </c>
      <c r="AV46" s="103">
        <v>0.988958</v>
      </c>
      <c r="AW46" s="103">
        <v>0.98983200000000005</v>
      </c>
      <c r="AX46" s="103">
        <v>0.99070499999999995</v>
      </c>
      <c r="AY46" s="103">
        <v>0.99126199999999998</v>
      </c>
      <c r="AZ46" s="103">
        <v>0.99206399999999995</v>
      </c>
      <c r="BA46" s="103">
        <v>0.99266200000000004</v>
      </c>
      <c r="BB46" s="103">
        <v>0.993448</v>
      </c>
      <c r="BC46" s="103">
        <v>0.99391700000000005</v>
      </c>
      <c r="BD46" s="103">
        <v>0.99419199999999996</v>
      </c>
      <c r="BE46" s="103">
        <v>0.99478699999999998</v>
      </c>
      <c r="BF46" s="103">
        <v>0.99509599999999998</v>
      </c>
      <c r="BG46" s="103">
        <v>0.99543599999999999</v>
      </c>
      <c r="BH46" s="103">
        <v>0.99584799999999996</v>
      </c>
      <c r="BI46" s="103">
        <v>0.996313</v>
      </c>
      <c r="BJ46" s="103">
        <v>0.99647699999999995</v>
      </c>
      <c r="BK46" s="103">
        <v>0.996637</v>
      </c>
      <c r="BL46" s="103">
        <v>0.99682000000000004</v>
      </c>
      <c r="BM46" s="103">
        <v>0.99704599999999999</v>
      </c>
      <c r="BN46" s="103">
        <v>0.99729699999999999</v>
      </c>
      <c r="BO46" s="103">
        <v>0.99777400000000005</v>
      </c>
      <c r="BP46" s="103">
        <v>0.99795699999999998</v>
      </c>
      <c r="BQ46" s="103">
        <v>0.99813700000000005</v>
      </c>
      <c r="BR46" s="103">
        <v>0.99826999999999999</v>
      </c>
      <c r="BS46" s="103">
        <v>0.99831999999999999</v>
      </c>
      <c r="BT46" s="103">
        <v>0.99837299999999995</v>
      </c>
      <c r="BU46" s="103">
        <v>0.99842299999999995</v>
      </c>
      <c r="BV46" s="103">
        <v>0.99847600000000003</v>
      </c>
      <c r="BW46" s="103">
        <v>0.99852600000000002</v>
      </c>
      <c r="BX46" s="103">
        <v>0.99857499999999999</v>
      </c>
      <c r="BY46" s="103">
        <v>0.99862899999999999</v>
      </c>
      <c r="BZ46" s="103">
        <v>0.99867799999999995</v>
      </c>
      <c r="CA46" s="103">
        <v>0.99873199999999995</v>
      </c>
      <c r="CB46" s="103">
        <v>0.99880400000000003</v>
      </c>
      <c r="CC46" s="103">
        <v>0.998888</v>
      </c>
      <c r="CD46" s="103">
        <v>0.99897199999999997</v>
      </c>
      <c r="CE46" s="103">
        <v>0.99905999999999995</v>
      </c>
      <c r="CF46" s="103">
        <v>0.99914400000000003</v>
      </c>
      <c r="CG46" s="103">
        <v>0.99922800000000001</v>
      </c>
      <c r="CH46" s="103">
        <v>0.99926899999999996</v>
      </c>
      <c r="CI46" s="103">
        <v>0.99929599999999996</v>
      </c>
      <c r="CJ46" s="103">
        <v>0.99932299999999996</v>
      </c>
      <c r="CK46" s="103">
        <v>0.99934999999999996</v>
      </c>
      <c r="CL46" s="103">
        <v>0.99937600000000004</v>
      </c>
      <c r="CM46" s="103">
        <v>0.99940300000000004</v>
      </c>
      <c r="CN46" s="103">
        <v>0.99943000000000004</v>
      </c>
      <c r="CO46" s="103">
        <v>0.99945600000000001</v>
      </c>
      <c r="CP46" s="103">
        <v>0.99948300000000001</v>
      </c>
      <c r="CQ46" s="103">
        <v>0.99951000000000001</v>
      </c>
      <c r="CR46" s="103">
        <v>0.99953700000000001</v>
      </c>
      <c r="CS46" s="103">
        <v>0.99956299999999998</v>
      </c>
      <c r="CT46" s="103">
        <v>0.99958999999999998</v>
      </c>
      <c r="CU46" s="103">
        <v>0.99961699999999998</v>
      </c>
      <c r="CV46" s="103">
        <v>0.99964299999999995</v>
      </c>
      <c r="CW46" s="103">
        <v>0.99966999999999995</v>
      </c>
      <c r="CX46" s="103">
        <v>0.99969699999999995</v>
      </c>
      <c r="CY46" s="103">
        <v>0.99972300000000003</v>
      </c>
      <c r="CZ46" s="13">
        <v>1</v>
      </c>
      <c r="DA46" s="2"/>
      <c r="DB46" s="2"/>
    </row>
    <row r="47" spans="1:106" ht="13.5" thickBot="1">
      <c r="C47" s="2"/>
      <c r="D47" s="7" t="s">
        <v>222</v>
      </c>
      <c r="E47" s="10"/>
      <c r="F47" s="104">
        <v>9.7409999999999997E-3</v>
      </c>
      <c r="G47" s="104">
        <v>3.2100999999999998E-2</v>
      </c>
      <c r="H47" s="104">
        <v>5.5374E-2</v>
      </c>
      <c r="I47" s="104">
        <v>7.0864999999999997E-2</v>
      </c>
      <c r="J47" s="104">
        <v>7.7671000000000004E-2</v>
      </c>
      <c r="K47" s="104">
        <v>7.8040999999999999E-2</v>
      </c>
      <c r="L47" s="104">
        <v>7.4817999999999996E-2</v>
      </c>
      <c r="M47" s="104">
        <v>6.9144999999999998E-2</v>
      </c>
      <c r="N47" s="104">
        <v>6.2564999999999898E-2</v>
      </c>
      <c r="O47" s="104">
        <v>5.6315999999999998E-2</v>
      </c>
      <c r="P47" s="104">
        <v>4.99580000000001E-2</v>
      </c>
      <c r="Q47" s="104">
        <v>4.3777000000000003E-2</v>
      </c>
      <c r="R47" s="104">
        <v>3.8510000000000003E-2</v>
      </c>
      <c r="S47" s="104">
        <v>3.3550000000000003E-2</v>
      </c>
      <c r="T47" s="104">
        <v>2.9312000000000001E-2</v>
      </c>
      <c r="U47" s="104">
        <v>2.60159999999999E-2</v>
      </c>
      <c r="V47" s="104">
        <v>2.2366E-2</v>
      </c>
      <c r="W47" s="104">
        <v>1.9550000000000099E-2</v>
      </c>
      <c r="X47" s="104">
        <v>1.7231E-2</v>
      </c>
      <c r="Y47" s="104">
        <v>1.4774000000000001E-2</v>
      </c>
      <c r="Z47" s="104">
        <v>1.3321E-2</v>
      </c>
      <c r="AA47" s="104">
        <v>1.1554999999999999E-2</v>
      </c>
      <c r="AB47" s="104">
        <v>1.0085999999999999E-2</v>
      </c>
      <c r="AC47" s="104">
        <v>8.8960000000000202E-3</v>
      </c>
      <c r="AD47" s="104">
        <v>8.0379999999999896E-3</v>
      </c>
      <c r="AE47" s="104">
        <v>7.0379999999999896E-3</v>
      </c>
      <c r="AF47" s="104">
        <v>6.2860000000000103E-3</v>
      </c>
      <c r="AG47" s="104">
        <v>5.0009999999999196E-3</v>
      </c>
      <c r="AH47" s="104">
        <v>4.8300000000000001E-3</v>
      </c>
      <c r="AI47" s="104">
        <v>4.4939999999999997E-3</v>
      </c>
      <c r="AJ47" s="104">
        <v>3.7300000000000102E-3</v>
      </c>
      <c r="AK47" s="104">
        <v>3.6050000000000799E-3</v>
      </c>
      <c r="AL47" s="104">
        <v>2.6929999999999502E-3</v>
      </c>
      <c r="AM47" s="104">
        <v>3.0520000000000499E-3</v>
      </c>
      <c r="AN47" s="104">
        <v>2.2279999999999002E-3</v>
      </c>
      <c r="AO47" s="104">
        <v>2.16700000000003E-3</v>
      </c>
      <c r="AP47" s="104">
        <v>2.0100000000000699E-3</v>
      </c>
      <c r="AQ47" s="104">
        <v>1.5139999999999E-3</v>
      </c>
      <c r="AR47" s="104">
        <v>1.67500000000009E-3</v>
      </c>
      <c r="AS47" s="104">
        <v>1.46099999999993E-3</v>
      </c>
      <c r="AT47" s="104">
        <v>1.22100000000003E-3</v>
      </c>
      <c r="AU47" s="104">
        <v>1.1630000000000299E-3</v>
      </c>
      <c r="AV47" s="104">
        <v>1.2130000000000201E-3</v>
      </c>
      <c r="AW47" s="104">
        <v>8.7399999999992995E-4</v>
      </c>
      <c r="AX47" s="104">
        <v>8.7300000000001298E-4</v>
      </c>
      <c r="AY47" s="104">
        <v>5.5700000000003002E-4</v>
      </c>
      <c r="AZ47" s="104">
        <v>8.0199999999996897E-4</v>
      </c>
      <c r="BA47" s="104">
        <v>5.97999999999987E-4</v>
      </c>
      <c r="BB47" s="104">
        <v>7.8600000000006399E-4</v>
      </c>
      <c r="BC47" s="104">
        <v>4.6899999999994201E-4</v>
      </c>
      <c r="BD47" s="104">
        <v>2.7500000000002501E-4</v>
      </c>
      <c r="BE47" s="104">
        <v>5.9500000000001197E-4</v>
      </c>
      <c r="BF47" s="104">
        <v>3.0900000000000399E-4</v>
      </c>
      <c r="BG47" s="104">
        <v>3.4000000000000702E-4</v>
      </c>
      <c r="BH47" s="104">
        <v>4.11999999999968E-4</v>
      </c>
      <c r="BI47" s="104">
        <v>4.6500000000004898E-4</v>
      </c>
      <c r="BJ47" s="104">
        <v>1.63999999999942E-4</v>
      </c>
      <c r="BK47" s="104">
        <v>1.6000000000004899E-4</v>
      </c>
      <c r="BL47" s="104">
        <v>1.82999999999933E-4</v>
      </c>
      <c r="BM47" s="104">
        <v>2.26000000000059E-4</v>
      </c>
      <c r="BN47" s="104">
        <v>2.5100000000000101E-4</v>
      </c>
      <c r="BO47" s="104">
        <v>4.7699999999995001E-4</v>
      </c>
      <c r="BP47" s="104">
        <v>1.8300000000004399E-4</v>
      </c>
      <c r="BQ47" s="104">
        <v>1.79999999999958E-4</v>
      </c>
      <c r="BR47" s="104">
        <v>1.3300000000004999E-4</v>
      </c>
      <c r="BS47" s="104">
        <v>4.99999999999945E-5</v>
      </c>
      <c r="BT47" s="104">
        <v>5.2999999999969697E-5</v>
      </c>
      <c r="BU47" s="104">
        <v>4.99999999999945E-5</v>
      </c>
      <c r="BV47" s="104">
        <v>5.2999999999969697E-5</v>
      </c>
      <c r="BW47" s="104">
        <v>4.99999999999945E-5</v>
      </c>
      <c r="BX47" s="104">
        <v>4.9000000000076801E-5</v>
      </c>
      <c r="BY47" s="104">
        <v>5.39999999999985E-5</v>
      </c>
      <c r="BZ47" s="104">
        <v>4.8999999999965697E-5</v>
      </c>
      <c r="CA47" s="104">
        <v>5.39999999999985E-5</v>
      </c>
      <c r="CB47" s="104">
        <v>7.1999999999960998E-5</v>
      </c>
      <c r="CC47" s="104">
        <v>8.4000000000083994E-5</v>
      </c>
      <c r="CD47" s="104">
        <v>8.3999999999972999E-5</v>
      </c>
      <c r="CE47" s="104">
        <v>8.7999999999976999E-5</v>
      </c>
      <c r="CF47" s="104">
        <v>8.3999999999972999E-5</v>
      </c>
      <c r="CG47" s="104">
        <v>8.4000000000083994E-5</v>
      </c>
      <c r="CH47" s="104">
        <v>4.0999999999957703E-5</v>
      </c>
      <c r="CI47" s="104">
        <v>2.6999999999999199E-5</v>
      </c>
      <c r="CJ47" s="104">
        <v>2.6999999999999199E-5</v>
      </c>
      <c r="CK47" s="104">
        <v>2.6999999999999199E-5</v>
      </c>
      <c r="CL47" s="104">
        <v>2.5999999999970501E-5</v>
      </c>
      <c r="CM47" s="104">
        <v>2.6999999999999199E-5</v>
      </c>
      <c r="CN47" s="104">
        <v>2.6999999999999199E-5</v>
      </c>
      <c r="CO47" s="104">
        <v>2.5999999999970501E-5</v>
      </c>
      <c r="CP47" s="104">
        <v>2.6999999999999199E-5</v>
      </c>
      <c r="CQ47" s="104">
        <v>2.70000000001103E-5</v>
      </c>
      <c r="CR47" s="104">
        <v>2.6999999999999199E-5</v>
      </c>
      <c r="CS47" s="104">
        <v>2.5999999999970501E-5</v>
      </c>
      <c r="CT47" s="104">
        <v>2.6999999999999199E-5</v>
      </c>
      <c r="CU47" s="104">
        <v>2.6999999999999199E-5</v>
      </c>
      <c r="CV47" s="104">
        <v>2.5999999999970501E-5</v>
      </c>
      <c r="CW47" s="104">
        <v>2.6999999999999199E-5</v>
      </c>
      <c r="CX47" s="104">
        <v>2.6999999999999199E-5</v>
      </c>
      <c r="CY47" s="104">
        <v>2.5999999999970501E-5</v>
      </c>
      <c r="CZ47" s="14">
        <v>2.7700000000008301E-4</v>
      </c>
      <c r="DA47" s="2"/>
      <c r="DB47" s="2"/>
    </row>
    <row r="48" spans="1:106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</row>
    <row r="49" spans="3:106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</row>
    <row r="50" spans="3:106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DB50"/>
  <sheetViews>
    <sheetView topLeftCell="B2" zoomScale="75" zoomScaleNormal="75" workbookViewId="0">
      <selection activeCell="D6" sqref="D6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104" width="11.85546875" style="1" customWidth="1"/>
    <col min="105" max="16384" width="9.140625" style="1"/>
  </cols>
  <sheetData>
    <row r="1" spans="1:106" hidden="1">
      <c r="A1" s="1" t="s">
        <v>0</v>
      </c>
    </row>
    <row r="2" spans="1:106" ht="15" customHeight="1"/>
    <row r="3" spans="1:106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</row>
    <row r="4" spans="1:106" ht="15.75">
      <c r="C4" s="2"/>
      <c r="D4" s="3" t="s">
        <v>210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</row>
    <row r="5" spans="1:106">
      <c r="C5" s="2"/>
      <c r="D5" s="4" t="s">
        <v>220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</row>
    <row r="6" spans="1:106">
      <c r="C6" s="2"/>
      <c r="D6" s="4" t="s">
        <v>274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</row>
    <row r="7" spans="1:106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</row>
    <row r="8" spans="1:106">
      <c r="C8" s="2"/>
      <c r="D8" s="5" t="s">
        <v>196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</row>
    <row r="9" spans="1:106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</row>
    <row r="10" spans="1:106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</row>
    <row r="11" spans="1:106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</row>
    <row r="12" spans="1:106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</row>
    <row r="13" spans="1:106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</row>
    <row r="14" spans="1:106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</row>
    <row r="15" spans="1:106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</row>
    <row r="16" spans="1:106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</row>
    <row r="17" spans="3:106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</row>
    <row r="18" spans="3:106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</row>
    <row r="19" spans="3:106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</row>
    <row r="20" spans="3:106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</row>
    <row r="21" spans="3:106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</row>
    <row r="22" spans="3:106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</row>
    <row r="23" spans="3:106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</row>
    <row r="24" spans="3:106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</row>
    <row r="25" spans="3:106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</row>
    <row r="26" spans="3:106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</row>
    <row r="27" spans="3:106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</row>
    <row r="28" spans="3:106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</row>
    <row r="29" spans="3:106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</row>
    <row r="30" spans="3:106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</row>
    <row r="31" spans="3:106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</row>
    <row r="32" spans="3:106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</row>
    <row r="33" spans="1:106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</row>
    <row r="34" spans="1:106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</row>
    <row r="35" spans="1:106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</row>
    <row r="36" spans="1:106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</row>
    <row r="37" spans="1:106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</row>
    <row r="38" spans="1:106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</row>
    <row r="39" spans="1:106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</row>
    <row r="40" spans="1:106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</row>
    <row r="41" spans="1:106" ht="15.75" customHeight="1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</row>
    <row r="42" spans="1:106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</row>
    <row r="43" spans="1:106">
      <c r="C43" s="2"/>
      <c r="D43" s="5" t="s">
        <v>221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</row>
    <row r="44" spans="1:106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</row>
    <row r="45" spans="1:106">
      <c r="C45" s="2"/>
      <c r="D45" s="6" t="s">
        <v>198</v>
      </c>
      <c r="E45" s="55">
        <v>3528.71122091507</v>
      </c>
      <c r="F45" s="55">
        <v>5134.7358468474604</v>
      </c>
      <c r="G45" s="55">
        <v>6740.7604727798498</v>
      </c>
      <c r="H45" s="55">
        <v>8346.7850987122401</v>
      </c>
      <c r="I45" s="55">
        <v>9952.8097246446305</v>
      </c>
      <c r="J45" s="55">
        <v>11558.834350577001</v>
      </c>
      <c r="K45" s="55">
        <v>13164.8589765094</v>
      </c>
      <c r="L45" s="55">
        <v>14770.8836024418</v>
      </c>
      <c r="M45" s="55">
        <v>16376.908228374199</v>
      </c>
      <c r="N45" s="55">
        <v>17982.9328543066</v>
      </c>
      <c r="O45" s="55">
        <v>19588.957480239002</v>
      </c>
      <c r="P45" s="55">
        <v>21194.982106171399</v>
      </c>
      <c r="Q45" s="55">
        <v>22801.0067321038</v>
      </c>
      <c r="R45" s="55">
        <v>24407.0313580361</v>
      </c>
      <c r="S45" s="55">
        <v>26013.055983968501</v>
      </c>
      <c r="T45" s="55">
        <v>27619.080609900899</v>
      </c>
      <c r="U45" s="55">
        <v>29225.1052358333</v>
      </c>
      <c r="V45" s="55">
        <v>30831.129861765701</v>
      </c>
      <c r="W45" s="55">
        <v>32437.154487698099</v>
      </c>
      <c r="X45" s="55">
        <v>34043.179113630496</v>
      </c>
      <c r="Y45" s="55">
        <v>35649.203739562901</v>
      </c>
      <c r="Z45" s="55">
        <v>37255.228365495299</v>
      </c>
      <c r="AA45" s="55">
        <v>38861.252991427697</v>
      </c>
      <c r="AB45" s="55">
        <v>40467.277617360101</v>
      </c>
      <c r="AC45" s="55">
        <v>42073.302243292397</v>
      </c>
      <c r="AD45" s="55">
        <v>43679.326869224802</v>
      </c>
      <c r="AE45" s="55">
        <v>45285.3514951572</v>
      </c>
      <c r="AF45" s="55">
        <v>46891.376121089597</v>
      </c>
      <c r="AG45" s="55">
        <v>48497.400747022002</v>
      </c>
      <c r="AH45" s="55">
        <v>50103.4253729544</v>
      </c>
      <c r="AI45" s="55">
        <v>51709.449998886797</v>
      </c>
      <c r="AJ45" s="55">
        <v>53315.474624819202</v>
      </c>
      <c r="AK45" s="55">
        <v>54921.4992507516</v>
      </c>
      <c r="AL45" s="55">
        <v>56527.523876683998</v>
      </c>
      <c r="AM45" s="55">
        <v>58133.548502616301</v>
      </c>
      <c r="AN45" s="55">
        <v>59739.573128548698</v>
      </c>
      <c r="AO45" s="55">
        <v>61345.597754481103</v>
      </c>
      <c r="AP45" s="55">
        <v>62951.622380413501</v>
      </c>
      <c r="AQ45" s="55">
        <v>64557.647006345898</v>
      </c>
      <c r="AR45" s="55">
        <v>66163.671632278303</v>
      </c>
      <c r="AS45" s="55">
        <v>67769.696258210693</v>
      </c>
      <c r="AT45" s="55">
        <v>69375.720884143098</v>
      </c>
      <c r="AU45" s="55">
        <v>70981.745510075503</v>
      </c>
      <c r="AV45" s="55">
        <v>72587.770136007894</v>
      </c>
      <c r="AW45" s="55">
        <v>74193.794761940298</v>
      </c>
      <c r="AX45" s="55">
        <v>75799.819387872602</v>
      </c>
      <c r="AY45" s="55">
        <v>77405.844013805006</v>
      </c>
      <c r="AZ45" s="55">
        <v>79011.868639737397</v>
      </c>
      <c r="BA45" s="55">
        <v>80617.893265669802</v>
      </c>
      <c r="BB45" s="55">
        <v>82223.917891602207</v>
      </c>
      <c r="BC45" s="55">
        <v>83829.942517534597</v>
      </c>
      <c r="BD45" s="55">
        <v>85435.967143467002</v>
      </c>
      <c r="BE45" s="55">
        <v>87041.991769399407</v>
      </c>
      <c r="BF45" s="55">
        <v>88648.016395331797</v>
      </c>
      <c r="BG45" s="55">
        <v>90254.041021264202</v>
      </c>
      <c r="BH45" s="55">
        <v>91860.065647196505</v>
      </c>
      <c r="BI45" s="55">
        <v>93466.090273128895</v>
      </c>
      <c r="BJ45" s="55">
        <v>95072.1148990613</v>
      </c>
      <c r="BK45" s="55">
        <v>96678.139524993705</v>
      </c>
      <c r="BL45" s="55">
        <v>98284.164150926095</v>
      </c>
      <c r="BM45" s="55">
        <v>99890.1887768585</v>
      </c>
      <c r="BN45" s="55">
        <v>101496.21340279101</v>
      </c>
      <c r="BO45" s="55">
        <v>103102.238028723</v>
      </c>
      <c r="BP45" s="55">
        <v>104708.26265465601</v>
      </c>
      <c r="BQ45" s="55">
        <v>106314.287280588</v>
      </c>
      <c r="BR45" s="55">
        <v>107920.31190652</v>
      </c>
      <c r="BS45" s="55">
        <v>109526.336532453</v>
      </c>
      <c r="BT45" s="55">
        <v>111132.361158385</v>
      </c>
      <c r="BU45" s="55">
        <v>112738.385784318</v>
      </c>
      <c r="BV45" s="55">
        <v>114344.41041025</v>
      </c>
      <c r="BW45" s="55">
        <v>115950.435036182</v>
      </c>
      <c r="BX45" s="55">
        <v>117556.459662115</v>
      </c>
      <c r="BY45" s="55">
        <v>119162.484288047</v>
      </c>
      <c r="BZ45" s="55">
        <v>120768.50891398</v>
      </c>
      <c r="CA45" s="55">
        <v>122374.53353991199</v>
      </c>
      <c r="CB45" s="55">
        <v>123980.55816584401</v>
      </c>
      <c r="CC45" s="55">
        <v>125586.58279177699</v>
      </c>
      <c r="CD45" s="55">
        <v>127192.607417709</v>
      </c>
      <c r="CE45" s="55">
        <v>128798.63204364201</v>
      </c>
      <c r="CF45" s="55">
        <v>130404.656669574</v>
      </c>
      <c r="CG45" s="55">
        <v>132010.68129550599</v>
      </c>
      <c r="CH45" s="55">
        <v>133616.70592143899</v>
      </c>
      <c r="CI45" s="55">
        <v>135222.730547371</v>
      </c>
      <c r="CJ45" s="55">
        <v>136828.75517330301</v>
      </c>
      <c r="CK45" s="55">
        <v>138434.77979923601</v>
      </c>
      <c r="CL45" s="55">
        <v>140040.804425168</v>
      </c>
      <c r="CM45" s="55">
        <v>141646.829051101</v>
      </c>
      <c r="CN45" s="55">
        <v>143252.85367703301</v>
      </c>
      <c r="CO45" s="55">
        <v>144858.87830296499</v>
      </c>
      <c r="CP45" s="55">
        <v>146464.90292889799</v>
      </c>
      <c r="CQ45" s="55">
        <v>148070.92755483001</v>
      </c>
      <c r="CR45" s="55">
        <v>149676.95218076301</v>
      </c>
      <c r="CS45" s="55">
        <v>151282.97680669499</v>
      </c>
      <c r="CT45" s="55">
        <v>152889.001432627</v>
      </c>
      <c r="CU45" s="55">
        <v>154495.02605856</v>
      </c>
      <c r="CV45" s="55">
        <v>156101.05068449199</v>
      </c>
      <c r="CW45" s="55">
        <v>157707.07531042499</v>
      </c>
      <c r="CX45" s="55">
        <v>159313.099936357</v>
      </c>
      <c r="CY45" s="55">
        <v>160919.12456228901</v>
      </c>
      <c r="CZ45" s="105">
        <v>162525.14918822201</v>
      </c>
      <c r="DA45" s="2"/>
      <c r="DB45" s="2"/>
    </row>
    <row r="46" spans="1:106">
      <c r="C46" s="2"/>
      <c r="D46" s="6" t="s">
        <v>197</v>
      </c>
      <c r="E46" s="103"/>
      <c r="F46" s="103">
        <v>1.6119999999999999E-3</v>
      </c>
      <c r="G46" s="103">
        <v>7.2420000000000002E-3</v>
      </c>
      <c r="H46" s="103">
        <v>2.1086000000000001E-2</v>
      </c>
      <c r="I46" s="103">
        <v>4.5317000000000003E-2</v>
      </c>
      <c r="J46" s="103">
        <v>8.0144999999999994E-2</v>
      </c>
      <c r="K46" s="103">
        <v>0.12446400000000001</v>
      </c>
      <c r="L46" s="103">
        <v>0.17569199999999999</v>
      </c>
      <c r="M46" s="103">
        <v>0.23163400000000001</v>
      </c>
      <c r="N46" s="103">
        <v>0.289827</v>
      </c>
      <c r="O46" s="103">
        <v>0.34820400000000001</v>
      </c>
      <c r="P46" s="103">
        <v>0.405584</v>
      </c>
      <c r="Q46" s="103">
        <v>0.46066099999999999</v>
      </c>
      <c r="R46" s="103">
        <v>0.51272399999999996</v>
      </c>
      <c r="S46" s="103">
        <v>0.56147199999999997</v>
      </c>
      <c r="T46" s="103">
        <v>0.60611499999999996</v>
      </c>
      <c r="U46" s="103">
        <v>0.64715</v>
      </c>
      <c r="V46" s="103">
        <v>0.68470200000000003</v>
      </c>
      <c r="W46" s="103">
        <v>0.71837799999999996</v>
      </c>
      <c r="X46" s="103">
        <v>0.74908600000000003</v>
      </c>
      <c r="Y46" s="103">
        <v>0.77627000000000002</v>
      </c>
      <c r="Z46" s="103">
        <v>0.80081000000000002</v>
      </c>
      <c r="AA46" s="103">
        <v>0.82244300000000004</v>
      </c>
      <c r="AB46" s="103">
        <v>0.84233999999999998</v>
      </c>
      <c r="AC46" s="103">
        <v>0.85942300000000005</v>
      </c>
      <c r="AD46" s="103">
        <v>0.87502899999999995</v>
      </c>
      <c r="AE46" s="103">
        <v>0.88859399999999999</v>
      </c>
      <c r="AF46" s="103">
        <v>0.90093800000000002</v>
      </c>
      <c r="AG46" s="103">
        <v>0.91163799999999995</v>
      </c>
      <c r="AH46" s="103">
        <v>0.92120599999999997</v>
      </c>
      <c r="AI46" s="103">
        <v>0.92989500000000003</v>
      </c>
      <c r="AJ46" s="103">
        <v>0.93739499999999998</v>
      </c>
      <c r="AK46" s="103">
        <v>0.94396800000000003</v>
      </c>
      <c r="AL46" s="103">
        <v>0.94991099999999995</v>
      </c>
      <c r="AM46" s="103">
        <v>0.95527499999999999</v>
      </c>
      <c r="AN46" s="103">
        <v>0.96014999999999995</v>
      </c>
      <c r="AO46" s="103">
        <v>0.96434200000000003</v>
      </c>
      <c r="AP46" s="103">
        <v>0.96797</v>
      </c>
      <c r="AQ46" s="103">
        <v>0.97120499999999998</v>
      </c>
      <c r="AR46" s="103">
        <v>0.97406999999999999</v>
      </c>
      <c r="AS46" s="103">
        <v>0.97692699999999999</v>
      </c>
      <c r="AT46" s="103">
        <v>0.97908200000000001</v>
      </c>
      <c r="AU46" s="103">
        <v>0.98122200000000004</v>
      </c>
      <c r="AV46" s="103">
        <v>0.98320600000000002</v>
      </c>
      <c r="AW46" s="103">
        <v>0.98486899999999999</v>
      </c>
      <c r="AX46" s="103">
        <v>0.98651699999999998</v>
      </c>
      <c r="AY46" s="103">
        <v>0.98777199999999998</v>
      </c>
      <c r="AZ46" s="103">
        <v>0.98876799999999998</v>
      </c>
      <c r="BA46" s="103">
        <v>0.99007999999999996</v>
      </c>
      <c r="BB46" s="103">
        <v>0.99095699999999998</v>
      </c>
      <c r="BC46" s="103">
        <v>0.99192599999999997</v>
      </c>
      <c r="BD46" s="103">
        <v>0.99276900000000001</v>
      </c>
      <c r="BE46" s="103">
        <v>0.99316599999999999</v>
      </c>
      <c r="BF46" s="103">
        <v>0.99382999999999999</v>
      </c>
      <c r="BG46" s="103">
        <v>0.99468000000000001</v>
      </c>
      <c r="BH46" s="103">
        <v>0.99498600000000004</v>
      </c>
      <c r="BI46" s="103">
        <v>0.99530600000000002</v>
      </c>
      <c r="BJ46" s="103">
        <v>0.996035</v>
      </c>
      <c r="BK46" s="103">
        <v>0.99639299999999997</v>
      </c>
      <c r="BL46" s="103">
        <v>0.99668699999999999</v>
      </c>
      <c r="BM46" s="103">
        <v>0.99695400000000001</v>
      </c>
      <c r="BN46" s="103">
        <v>0.99721300000000002</v>
      </c>
      <c r="BO46" s="103">
        <v>0.99739599999999995</v>
      </c>
      <c r="BP46" s="103">
        <v>0.99756800000000001</v>
      </c>
      <c r="BQ46" s="103">
        <v>0.99773599999999996</v>
      </c>
      <c r="BR46" s="103">
        <v>0.99813300000000005</v>
      </c>
      <c r="BS46" s="103">
        <v>0.99833099999999997</v>
      </c>
      <c r="BT46" s="103">
        <v>0.99844599999999994</v>
      </c>
      <c r="BU46" s="103">
        <v>0.998556</v>
      </c>
      <c r="BV46" s="103">
        <v>0.99867099999999998</v>
      </c>
      <c r="BW46" s="103">
        <v>0.99876200000000004</v>
      </c>
      <c r="BX46" s="103">
        <v>0.99881200000000003</v>
      </c>
      <c r="BY46" s="103">
        <v>0.998861</v>
      </c>
      <c r="BZ46" s="103">
        <v>0.99890699999999999</v>
      </c>
      <c r="CA46" s="103">
        <v>0.99895699999999998</v>
      </c>
      <c r="CB46" s="103">
        <v>0.99900599999999995</v>
      </c>
      <c r="CC46" s="103">
        <v>0.99905200000000005</v>
      </c>
      <c r="CD46" s="103">
        <v>0.99910200000000005</v>
      </c>
      <c r="CE46" s="103">
        <v>0.99915100000000001</v>
      </c>
      <c r="CF46" s="103">
        <v>0.999197</v>
      </c>
      <c r="CG46" s="103">
        <v>0.999247</v>
      </c>
      <c r="CH46" s="103">
        <v>0.99927299999999997</v>
      </c>
      <c r="CI46" s="103">
        <v>0.99929999999999997</v>
      </c>
      <c r="CJ46" s="103">
        <v>0.99932699999999997</v>
      </c>
      <c r="CK46" s="103">
        <v>0.99935300000000005</v>
      </c>
      <c r="CL46" s="103">
        <v>0.99938000000000005</v>
      </c>
      <c r="CM46" s="103">
        <v>0.99940700000000005</v>
      </c>
      <c r="CN46" s="103">
        <v>0.99943400000000004</v>
      </c>
      <c r="CO46" s="103">
        <v>0.99946000000000002</v>
      </c>
      <c r="CP46" s="103">
        <v>0.99948700000000001</v>
      </c>
      <c r="CQ46" s="103">
        <v>0.99951400000000001</v>
      </c>
      <c r="CR46" s="103">
        <v>0.99953999999999998</v>
      </c>
      <c r="CS46" s="103">
        <v>0.99956699999999998</v>
      </c>
      <c r="CT46" s="103">
        <v>0.99958999999999998</v>
      </c>
      <c r="CU46" s="103">
        <v>0.99961699999999998</v>
      </c>
      <c r="CV46" s="103">
        <v>0.99964299999999995</v>
      </c>
      <c r="CW46" s="103">
        <v>0.99966999999999995</v>
      </c>
      <c r="CX46" s="103">
        <v>0.99969699999999995</v>
      </c>
      <c r="CY46" s="103">
        <v>0.99972300000000003</v>
      </c>
      <c r="CZ46" s="13">
        <v>0.99975000000000003</v>
      </c>
      <c r="DA46" s="2"/>
      <c r="DB46" s="2"/>
    </row>
    <row r="47" spans="1:106" ht="13.5" thickBot="1">
      <c r="C47" s="2"/>
      <c r="D47" s="7" t="s">
        <v>222</v>
      </c>
      <c r="E47" s="56"/>
      <c r="F47" s="104">
        <v>1.6119999999999999E-3</v>
      </c>
      <c r="G47" s="104">
        <v>5.6299999999999996E-3</v>
      </c>
      <c r="H47" s="104">
        <v>1.3844E-2</v>
      </c>
      <c r="I47" s="104">
        <v>2.4230999999999999E-2</v>
      </c>
      <c r="J47" s="104">
        <v>3.4827999999999998E-2</v>
      </c>
      <c r="K47" s="104">
        <v>4.4318999999999997E-2</v>
      </c>
      <c r="L47" s="104">
        <v>5.1228000000000003E-2</v>
      </c>
      <c r="M47" s="104">
        <v>5.5941999999999999E-2</v>
      </c>
      <c r="N47" s="104">
        <v>5.8193000000000002E-2</v>
      </c>
      <c r="O47" s="104">
        <v>5.8376999999999998E-2</v>
      </c>
      <c r="P47" s="104">
        <v>5.738E-2</v>
      </c>
      <c r="Q47" s="104">
        <v>5.5077000000000001E-2</v>
      </c>
      <c r="R47" s="104">
        <v>5.2062999999999998E-2</v>
      </c>
      <c r="S47" s="104">
        <v>4.8748E-2</v>
      </c>
      <c r="T47" s="104">
        <v>4.4643000000000002E-2</v>
      </c>
      <c r="U47" s="104">
        <v>4.1035000000000002E-2</v>
      </c>
      <c r="V47" s="104">
        <v>3.7551999999999898E-2</v>
      </c>
      <c r="W47" s="104">
        <v>3.3675999999999998E-2</v>
      </c>
      <c r="X47" s="104">
        <v>3.0707999999999999E-2</v>
      </c>
      <c r="Y47" s="104">
        <v>2.71840000000001E-2</v>
      </c>
      <c r="Z47" s="104">
        <v>2.4539999999999899E-2</v>
      </c>
      <c r="AA47" s="104">
        <v>2.1632999999999999E-2</v>
      </c>
      <c r="AB47" s="104">
        <v>1.9897000000000099E-2</v>
      </c>
      <c r="AC47" s="104">
        <v>1.7083000000000001E-2</v>
      </c>
      <c r="AD47" s="104">
        <v>1.5606E-2</v>
      </c>
      <c r="AE47" s="104">
        <v>1.3565000000000001E-2</v>
      </c>
      <c r="AF47" s="104">
        <v>1.23439999999999E-2</v>
      </c>
      <c r="AG47" s="104">
        <v>1.0699999999999999E-2</v>
      </c>
      <c r="AH47" s="104">
        <v>9.5680000000000192E-3</v>
      </c>
      <c r="AI47" s="104">
        <v>8.6889999999999502E-3</v>
      </c>
      <c r="AJ47" s="104">
        <v>7.5000000000000596E-3</v>
      </c>
      <c r="AK47" s="104">
        <v>6.57299999999994E-3</v>
      </c>
      <c r="AL47" s="104">
        <v>5.9430000000000299E-3</v>
      </c>
      <c r="AM47" s="104">
        <v>5.3640000000000397E-3</v>
      </c>
      <c r="AN47" s="104">
        <v>4.8749999999999601E-3</v>
      </c>
      <c r="AO47" s="104">
        <v>4.1919999999999701E-3</v>
      </c>
      <c r="AP47" s="104">
        <v>3.6280000000000799E-3</v>
      </c>
      <c r="AQ47" s="104">
        <v>3.2349999999999901E-3</v>
      </c>
      <c r="AR47" s="104">
        <v>2.8650000000000099E-3</v>
      </c>
      <c r="AS47" s="104">
        <v>2.8570000000000002E-3</v>
      </c>
      <c r="AT47" s="104">
        <v>2.1550000000000202E-3</v>
      </c>
      <c r="AU47" s="104">
        <v>2.1399999999999202E-3</v>
      </c>
      <c r="AV47" s="104">
        <v>1.9839999999999901E-3</v>
      </c>
      <c r="AW47" s="104">
        <v>1.66300000000008E-3</v>
      </c>
      <c r="AX47" s="104">
        <v>1.64799999999998E-3</v>
      </c>
      <c r="AY47" s="104">
        <v>1.25500000000001E-3</v>
      </c>
      <c r="AZ47" s="104">
        <v>9.959999999999971E-4</v>
      </c>
      <c r="BA47" s="104">
        <v>1.3119999999999801E-3</v>
      </c>
      <c r="BB47" s="104">
        <v>8.7700000000001698E-4</v>
      </c>
      <c r="BC47" s="104">
        <v>9.6899999999999797E-4</v>
      </c>
      <c r="BD47" s="104">
        <v>8.4299999999992703E-4</v>
      </c>
      <c r="BE47" s="104">
        <v>3.97000000000092E-4</v>
      </c>
      <c r="BF47" s="104">
        <v>6.6399999999999803E-4</v>
      </c>
      <c r="BG47" s="104">
        <v>8.5000000000001697E-4</v>
      </c>
      <c r="BH47" s="104">
        <v>3.0599999999991702E-4</v>
      </c>
      <c r="BI47" s="104">
        <v>3.1999999999998702E-4</v>
      </c>
      <c r="BJ47" s="104">
        <v>7.2900000000009101E-4</v>
      </c>
      <c r="BK47" s="104">
        <v>3.5799999999996902E-4</v>
      </c>
      <c r="BL47" s="104">
        <v>2.9400000000001598E-4</v>
      </c>
      <c r="BM47" s="104">
        <v>2.6700000000001701E-4</v>
      </c>
      <c r="BN47" s="104">
        <v>2.5899999999989798E-4</v>
      </c>
      <c r="BO47" s="104">
        <v>1.8300000000004399E-4</v>
      </c>
      <c r="BP47" s="104">
        <v>1.7200000000006099E-4</v>
      </c>
      <c r="BQ47" s="104">
        <v>1.67999999999946E-4</v>
      </c>
      <c r="BR47" s="104">
        <v>3.9699999999998103E-4</v>
      </c>
      <c r="BS47" s="104">
        <v>1.98000000000031E-4</v>
      </c>
      <c r="BT47" s="104">
        <v>1.14999999999976E-4</v>
      </c>
      <c r="BU47" s="104">
        <v>1.10000000000054E-4</v>
      </c>
      <c r="BV47" s="104">
        <v>1.14999999999976E-4</v>
      </c>
      <c r="BW47" s="104">
        <v>9.0999999999952203E-5</v>
      </c>
      <c r="BX47" s="104">
        <v>4.99999999999945E-5</v>
      </c>
      <c r="BY47" s="104">
        <v>4.9000000000076801E-5</v>
      </c>
      <c r="BZ47" s="104">
        <v>4.59999999999905E-5</v>
      </c>
      <c r="CA47" s="104">
        <v>4.99999999999945E-5</v>
      </c>
      <c r="CB47" s="104">
        <v>4.8999999999965697E-5</v>
      </c>
      <c r="CC47" s="104">
        <v>4.59999999999905E-5</v>
      </c>
      <c r="CD47" s="104">
        <v>4.99999999999945E-5</v>
      </c>
      <c r="CE47" s="104">
        <v>4.8999999999965697E-5</v>
      </c>
      <c r="CF47" s="104">
        <v>4.6000000000101502E-5</v>
      </c>
      <c r="CG47" s="104">
        <v>4.99999999999945E-5</v>
      </c>
      <c r="CH47" s="104">
        <v>2.5999999999970501E-5</v>
      </c>
      <c r="CI47" s="104">
        <v>2.6999999999999199E-5</v>
      </c>
      <c r="CJ47" s="104">
        <v>2.6999999999999199E-5</v>
      </c>
      <c r="CK47" s="104">
        <v>2.5999999999970501E-5</v>
      </c>
      <c r="CL47" s="104">
        <v>2.6999999999999199E-5</v>
      </c>
      <c r="CM47" s="104">
        <v>2.6999999999999199E-5</v>
      </c>
      <c r="CN47" s="104">
        <v>2.6999999999999199E-5</v>
      </c>
      <c r="CO47" s="104">
        <v>2.5999999999970501E-5</v>
      </c>
      <c r="CP47" s="104">
        <v>2.6999999999999199E-5</v>
      </c>
      <c r="CQ47" s="104">
        <v>2.6999999999999199E-5</v>
      </c>
      <c r="CR47" s="104">
        <v>2.60000000000815E-5</v>
      </c>
      <c r="CS47" s="104">
        <v>2.6999999999999199E-5</v>
      </c>
      <c r="CT47" s="104">
        <v>2.2999999999995199E-5</v>
      </c>
      <c r="CU47" s="104">
        <v>2.6999999999999199E-5</v>
      </c>
      <c r="CV47" s="104">
        <v>2.5999999999970501E-5</v>
      </c>
      <c r="CW47" s="104">
        <v>2.6999999999999199E-5</v>
      </c>
      <c r="CX47" s="104">
        <v>2.6999999999999199E-5</v>
      </c>
      <c r="CY47" s="104">
        <v>2.5999999999970501E-5</v>
      </c>
      <c r="CZ47" s="14">
        <v>2.6999999999999199E-5</v>
      </c>
      <c r="DA47" s="2"/>
      <c r="DB47" s="2"/>
    </row>
    <row r="48" spans="1:106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</row>
    <row r="49" spans="3:106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</row>
    <row r="50" spans="3:106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B50"/>
  <sheetViews>
    <sheetView topLeftCell="B2" zoomScale="75" zoomScaleNormal="75" workbookViewId="0">
      <selection activeCell="M36" sqref="M36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104" width="11.85546875" style="1" customWidth="1"/>
    <col min="105" max="16384" width="9.140625" style="1"/>
  </cols>
  <sheetData>
    <row r="1" spans="1:106" hidden="1">
      <c r="A1" s="1" t="s">
        <v>0</v>
      </c>
    </row>
    <row r="2" spans="1:106" ht="15" customHeight="1"/>
    <row r="3" spans="1:106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</row>
    <row r="4" spans="1:106" ht="15.75">
      <c r="C4" s="2"/>
      <c r="D4" s="3" t="s">
        <v>210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</row>
    <row r="5" spans="1:106">
      <c r="C5" s="2"/>
      <c r="D5" s="4" t="s">
        <v>220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</row>
    <row r="6" spans="1:106">
      <c r="C6" s="2"/>
      <c r="D6" s="4" t="s">
        <v>274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</row>
    <row r="7" spans="1:106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</row>
    <row r="8" spans="1:106">
      <c r="C8" s="2"/>
      <c r="D8" s="5" t="s">
        <v>196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</row>
    <row r="9" spans="1:106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</row>
    <row r="10" spans="1:106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</row>
    <row r="11" spans="1:106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</row>
    <row r="12" spans="1:106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</row>
    <row r="13" spans="1:106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</row>
    <row r="14" spans="1:106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</row>
    <row r="15" spans="1:106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</row>
    <row r="16" spans="1:106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</row>
    <row r="17" spans="3:106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</row>
    <row r="18" spans="3:106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</row>
    <row r="19" spans="3:106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</row>
    <row r="20" spans="3:106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</row>
    <row r="21" spans="3:106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</row>
    <row r="22" spans="3:106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</row>
    <row r="23" spans="3:106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</row>
    <row r="24" spans="3:106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</row>
    <row r="25" spans="3:106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</row>
    <row r="26" spans="3:106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</row>
    <row r="27" spans="3:106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</row>
    <row r="28" spans="3:106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</row>
    <row r="29" spans="3:106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</row>
    <row r="30" spans="3:106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</row>
    <row r="31" spans="3:106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</row>
    <row r="32" spans="3:106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</row>
    <row r="33" spans="1:106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</row>
    <row r="34" spans="1:106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</row>
    <row r="35" spans="1:106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</row>
    <row r="36" spans="1:106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</row>
    <row r="37" spans="1:106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</row>
    <row r="38" spans="1:106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</row>
    <row r="39" spans="1:106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</row>
    <row r="40" spans="1:106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</row>
    <row r="41" spans="1:106" ht="15.75" customHeight="1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</row>
    <row r="42" spans="1:106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</row>
    <row r="43" spans="1:106">
      <c r="C43" s="2"/>
      <c r="D43" s="5" t="s">
        <v>221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</row>
    <row r="44" spans="1:106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</row>
    <row r="45" spans="1:106">
      <c r="C45" s="2"/>
      <c r="D45" s="6" t="s">
        <v>198</v>
      </c>
      <c r="E45" s="71">
        <v>6.3067752696849196E-5</v>
      </c>
      <c r="F45" s="71">
        <v>6.3868083276724606E-5</v>
      </c>
      <c r="G45" s="71">
        <v>6.4668413856600003E-5</v>
      </c>
      <c r="H45" s="71">
        <v>6.5468744436475399E-5</v>
      </c>
      <c r="I45" s="71">
        <v>6.6269075016350796E-5</v>
      </c>
      <c r="J45" s="71">
        <v>6.7069405596226206E-5</v>
      </c>
      <c r="K45" s="71">
        <v>6.7869736176101602E-5</v>
      </c>
      <c r="L45" s="71">
        <v>6.8670066755976999E-5</v>
      </c>
      <c r="M45" s="71">
        <v>6.9470397335852504E-5</v>
      </c>
      <c r="N45" s="71">
        <v>7.02707279157279E-5</v>
      </c>
      <c r="O45" s="71">
        <v>7.1071058495603297E-5</v>
      </c>
      <c r="P45" s="71">
        <v>7.1871389075478694E-5</v>
      </c>
      <c r="Q45" s="71">
        <v>7.2671719655354104E-5</v>
      </c>
      <c r="R45" s="71">
        <v>7.34720502352295E-5</v>
      </c>
      <c r="S45" s="71">
        <v>7.4272380815104897E-5</v>
      </c>
      <c r="T45" s="71">
        <v>7.5072711394980293E-5</v>
      </c>
      <c r="U45" s="71">
        <v>7.5873041974855703E-5</v>
      </c>
      <c r="V45" s="71">
        <v>7.66733725547311E-5</v>
      </c>
      <c r="W45" s="71">
        <v>7.7473703134606605E-5</v>
      </c>
      <c r="X45" s="71">
        <v>7.8274033714482001E-5</v>
      </c>
      <c r="Y45" s="71">
        <v>7.9074364294357398E-5</v>
      </c>
      <c r="Z45" s="71">
        <v>7.9874694874232794E-5</v>
      </c>
      <c r="AA45" s="71">
        <v>8.0675025454108205E-5</v>
      </c>
      <c r="AB45" s="71">
        <v>8.1475356033983601E-5</v>
      </c>
      <c r="AC45" s="71">
        <v>8.2275686613858998E-5</v>
      </c>
      <c r="AD45" s="71">
        <v>8.3076017193734394E-5</v>
      </c>
      <c r="AE45" s="71">
        <v>8.3876347773609804E-5</v>
      </c>
      <c r="AF45" s="71">
        <v>8.4676678353485201E-5</v>
      </c>
      <c r="AG45" s="71">
        <v>8.5477008933360706E-5</v>
      </c>
      <c r="AH45" s="71">
        <v>8.6277339513236102E-5</v>
      </c>
      <c r="AI45" s="71">
        <v>8.7077670093111499E-5</v>
      </c>
      <c r="AJ45" s="71">
        <v>8.7878000672986895E-5</v>
      </c>
      <c r="AK45" s="71">
        <v>8.8678331252862305E-5</v>
      </c>
      <c r="AL45" s="71">
        <v>8.9478661832737702E-5</v>
      </c>
      <c r="AM45" s="71">
        <v>9.0278992412613098E-5</v>
      </c>
      <c r="AN45" s="71">
        <v>9.1079322992488495E-5</v>
      </c>
      <c r="AO45" s="71">
        <v>9.1879653572363905E-5</v>
      </c>
      <c r="AP45" s="71">
        <v>9.2679984152239302E-5</v>
      </c>
      <c r="AQ45" s="71">
        <v>9.3480314732114807E-5</v>
      </c>
      <c r="AR45" s="71">
        <v>9.4280645311990203E-5</v>
      </c>
      <c r="AS45" s="71">
        <v>9.50809758918656E-5</v>
      </c>
      <c r="AT45" s="71">
        <v>9.5881306471740996E-5</v>
      </c>
      <c r="AU45" s="71">
        <v>9.6681637051616406E-5</v>
      </c>
      <c r="AV45" s="71">
        <v>9.7481967631491803E-5</v>
      </c>
      <c r="AW45" s="71">
        <v>9.8282298211367199E-5</v>
      </c>
      <c r="AX45" s="71">
        <v>9.9082628791242596E-5</v>
      </c>
      <c r="AY45" s="71">
        <v>9.9882959371118006E-5</v>
      </c>
      <c r="AZ45" s="71">
        <v>1.00683289950993E-4</v>
      </c>
      <c r="BA45" s="71">
        <v>1.01483620530869E-4</v>
      </c>
      <c r="BB45" s="71">
        <v>1.0228395111074401E-4</v>
      </c>
      <c r="BC45" s="71">
        <v>1.0308428169062E-4</v>
      </c>
      <c r="BD45" s="71">
        <v>1.03884612270495E-4</v>
      </c>
      <c r="BE45" s="71">
        <v>1.0468494285037001E-4</v>
      </c>
      <c r="BF45" s="71">
        <v>1.05485273430246E-4</v>
      </c>
      <c r="BG45" s="71">
        <v>1.06285604010121E-4</v>
      </c>
      <c r="BH45" s="71">
        <v>1.0708593458999699E-4</v>
      </c>
      <c r="BI45" s="71">
        <v>1.07886265169872E-4</v>
      </c>
      <c r="BJ45" s="71">
        <v>1.08686595749748E-4</v>
      </c>
      <c r="BK45" s="71">
        <v>1.0948692632962299E-4</v>
      </c>
      <c r="BL45" s="71">
        <v>1.10287256909498E-4</v>
      </c>
      <c r="BM45" s="71">
        <v>1.11087587489374E-4</v>
      </c>
      <c r="BN45" s="71">
        <v>1.1188791806924899E-4</v>
      </c>
      <c r="BO45" s="71">
        <v>1.12688248649125E-4</v>
      </c>
      <c r="BP45" s="71">
        <v>1.13488579229E-4</v>
      </c>
      <c r="BQ45" s="71">
        <v>1.1428890980887499E-4</v>
      </c>
      <c r="BR45" s="71">
        <v>1.15089240388751E-4</v>
      </c>
      <c r="BS45" s="71">
        <v>1.15889570968626E-4</v>
      </c>
      <c r="BT45" s="71">
        <v>1.16689901548502E-4</v>
      </c>
      <c r="BU45" s="71">
        <v>1.17490232128377E-4</v>
      </c>
      <c r="BV45" s="71">
        <v>1.18290562708252E-4</v>
      </c>
      <c r="BW45" s="71">
        <v>1.19090893288128E-4</v>
      </c>
      <c r="BX45" s="71">
        <v>1.19891223868003E-4</v>
      </c>
      <c r="BY45" s="71">
        <v>1.2069155444787899E-4</v>
      </c>
      <c r="BZ45" s="71">
        <v>1.21491885027754E-4</v>
      </c>
      <c r="CA45" s="71">
        <v>1.2229221560763E-4</v>
      </c>
      <c r="CB45" s="71">
        <v>1.2309254618750499E-4</v>
      </c>
      <c r="CC45" s="71">
        <v>1.2389287676738001E-4</v>
      </c>
      <c r="CD45" s="71">
        <v>1.24693207347256E-4</v>
      </c>
      <c r="CE45" s="71">
        <v>1.2549353792713099E-4</v>
      </c>
      <c r="CF45" s="71">
        <v>1.2629386850700701E-4</v>
      </c>
      <c r="CG45" s="71">
        <v>1.27094199086882E-4</v>
      </c>
      <c r="CH45" s="71">
        <v>1.2789452966675699E-4</v>
      </c>
      <c r="CI45" s="71">
        <v>1.2869486024663301E-4</v>
      </c>
      <c r="CJ45" s="71">
        <v>1.29495190826508E-4</v>
      </c>
      <c r="CK45" s="71">
        <v>1.30295521406384E-4</v>
      </c>
      <c r="CL45" s="71">
        <v>1.3109585198625901E-4</v>
      </c>
      <c r="CM45" s="71">
        <v>1.3189618256613501E-4</v>
      </c>
      <c r="CN45" s="71">
        <v>1.3269651314601E-4</v>
      </c>
      <c r="CO45" s="71">
        <v>1.3349684372588501E-4</v>
      </c>
      <c r="CP45" s="71">
        <v>1.3429717430576101E-4</v>
      </c>
      <c r="CQ45" s="71">
        <v>1.35097504885636E-4</v>
      </c>
      <c r="CR45" s="71">
        <v>1.3589783546551199E-4</v>
      </c>
      <c r="CS45" s="71">
        <v>1.3669816604538701E-4</v>
      </c>
      <c r="CT45" s="71">
        <v>1.37498496625263E-4</v>
      </c>
      <c r="CU45" s="71">
        <v>1.3829882720513799E-4</v>
      </c>
      <c r="CV45" s="71">
        <v>1.3909915778501301E-4</v>
      </c>
      <c r="CW45" s="71">
        <v>1.39899488364889E-4</v>
      </c>
      <c r="CX45" s="71">
        <v>1.4069981894476399E-4</v>
      </c>
      <c r="CY45" s="71">
        <v>1.4150014952464001E-4</v>
      </c>
      <c r="CZ45" s="106">
        <v>1.42300480104515E-4</v>
      </c>
      <c r="DA45" s="2"/>
      <c r="DB45" s="2"/>
    </row>
    <row r="46" spans="1:106">
      <c r="C46" s="2"/>
      <c r="D46" s="6" t="s">
        <v>197</v>
      </c>
      <c r="E46" s="103"/>
      <c r="F46" s="103">
        <v>1.005E-3</v>
      </c>
      <c r="G46" s="103">
        <v>1.9550000000000001E-3</v>
      </c>
      <c r="H46" s="103">
        <v>3.408E-3</v>
      </c>
      <c r="I46" s="103">
        <v>5.6290000000000003E-3</v>
      </c>
      <c r="J46" s="103">
        <v>8.7299999999999999E-3</v>
      </c>
      <c r="K46" s="103">
        <v>1.1858E-2</v>
      </c>
      <c r="L46" s="103">
        <v>1.5844E-2</v>
      </c>
      <c r="M46" s="103">
        <v>2.0433E-2</v>
      </c>
      <c r="N46" s="103">
        <v>2.5063999999999999E-2</v>
      </c>
      <c r="O46" s="103">
        <v>3.0728999999999999E-2</v>
      </c>
      <c r="P46" s="103">
        <v>3.6913000000000001E-2</v>
      </c>
      <c r="Q46" s="103">
        <v>4.3515999999999999E-2</v>
      </c>
      <c r="R46" s="103">
        <v>5.0817000000000001E-2</v>
      </c>
      <c r="S46" s="103">
        <v>5.8455E-2</v>
      </c>
      <c r="T46" s="103">
        <v>6.6553000000000001E-2</v>
      </c>
      <c r="U46" s="103">
        <v>7.5449000000000002E-2</v>
      </c>
      <c r="V46" s="103">
        <v>8.5051000000000002E-2</v>
      </c>
      <c r="W46" s="103">
        <v>9.4946000000000003E-2</v>
      </c>
      <c r="X46" s="103">
        <v>0.10537100000000001</v>
      </c>
      <c r="Y46" s="103">
        <v>0.11622399999999999</v>
      </c>
      <c r="Z46" s="103">
        <v>0.127661</v>
      </c>
      <c r="AA46" s="103">
        <v>0.139986</v>
      </c>
      <c r="AB46" s="103">
        <v>0.15243300000000001</v>
      </c>
      <c r="AC46" s="103">
        <v>0.16581899999999999</v>
      </c>
      <c r="AD46" s="103">
        <v>0.17947199999999999</v>
      </c>
      <c r="AE46" s="103">
        <v>0.19384199999999999</v>
      </c>
      <c r="AF46" s="103">
        <v>0.20879200000000001</v>
      </c>
      <c r="AG46" s="103">
        <v>0.224131</v>
      </c>
      <c r="AH46" s="103">
        <v>0.24007999999999999</v>
      </c>
      <c r="AI46" s="103">
        <v>0.25636900000000001</v>
      </c>
      <c r="AJ46" s="103">
        <v>0.27379399999999998</v>
      </c>
      <c r="AK46" s="103">
        <v>0.291101</v>
      </c>
      <c r="AL46" s="103">
        <v>0.30909199999999998</v>
      </c>
      <c r="AM46" s="103">
        <v>0.32796700000000001</v>
      </c>
      <c r="AN46" s="103">
        <v>0.34718100000000002</v>
      </c>
      <c r="AO46" s="103">
        <v>0.367006</v>
      </c>
      <c r="AP46" s="103">
        <v>0.38697599999999999</v>
      </c>
      <c r="AQ46" s="103">
        <v>0.40631699999999998</v>
      </c>
      <c r="AR46" s="103">
        <v>0.42531400000000003</v>
      </c>
      <c r="AS46" s="103">
        <v>0.44415500000000002</v>
      </c>
      <c r="AT46" s="103">
        <v>0.46278599999999998</v>
      </c>
      <c r="AU46" s="103">
        <v>0.48108899999999999</v>
      </c>
      <c r="AV46" s="103">
        <v>0.49866700000000003</v>
      </c>
      <c r="AW46" s="103">
        <v>0.51635900000000001</v>
      </c>
      <c r="AX46" s="103">
        <v>0.53381500000000004</v>
      </c>
      <c r="AY46" s="103">
        <v>0.55045100000000002</v>
      </c>
      <c r="AZ46" s="103">
        <v>0.56698400000000004</v>
      </c>
      <c r="BA46" s="103">
        <v>0.58353999999999995</v>
      </c>
      <c r="BB46" s="103">
        <v>0.59924100000000002</v>
      </c>
      <c r="BC46" s="103">
        <v>0.61507999999999996</v>
      </c>
      <c r="BD46" s="103">
        <v>0.63059799999999999</v>
      </c>
      <c r="BE46" s="103">
        <v>0.64559</v>
      </c>
      <c r="BF46" s="103">
        <v>0.66017700000000001</v>
      </c>
      <c r="BG46" s="103">
        <v>0.67468099999999998</v>
      </c>
      <c r="BH46" s="103">
        <v>0.68874199999999997</v>
      </c>
      <c r="BI46" s="103">
        <v>0.70261200000000001</v>
      </c>
      <c r="BJ46" s="103">
        <v>0.71624900000000002</v>
      </c>
      <c r="BK46" s="103">
        <v>0.729155</v>
      </c>
      <c r="BL46" s="103">
        <v>0.74221199999999998</v>
      </c>
      <c r="BM46" s="103">
        <v>0.75487300000000002</v>
      </c>
      <c r="BN46" s="103">
        <v>0.76698900000000003</v>
      </c>
      <c r="BO46" s="103">
        <v>0.779165</v>
      </c>
      <c r="BP46" s="103">
        <v>0.790655</v>
      </c>
      <c r="BQ46" s="103">
        <v>0.80191599999999996</v>
      </c>
      <c r="BR46" s="103">
        <v>0.81303199999999998</v>
      </c>
      <c r="BS46" s="103">
        <v>0.82345800000000002</v>
      </c>
      <c r="BT46" s="103">
        <v>0.83384899999999995</v>
      </c>
      <c r="BU46" s="103">
        <v>0.84381700000000004</v>
      </c>
      <c r="BV46" s="103">
        <v>0.85359799999999997</v>
      </c>
      <c r="BW46" s="103">
        <v>0.86305399999999999</v>
      </c>
      <c r="BX46" s="103">
        <v>0.87234699999999998</v>
      </c>
      <c r="BY46" s="103">
        <v>0.88112100000000004</v>
      </c>
      <c r="BZ46" s="103">
        <v>0.88958199999999998</v>
      </c>
      <c r="CA46" s="103">
        <v>0.89771800000000002</v>
      </c>
      <c r="CB46" s="103">
        <v>0.90548099999999998</v>
      </c>
      <c r="CC46" s="103">
        <v>0.91296600000000006</v>
      </c>
      <c r="CD46" s="103">
        <v>0.92027899999999996</v>
      </c>
      <c r="CE46" s="103">
        <v>0.927122</v>
      </c>
      <c r="CF46" s="103">
        <v>0.93365699999999996</v>
      </c>
      <c r="CG46" s="103">
        <v>0.94028999999999996</v>
      </c>
      <c r="CH46" s="103">
        <v>0.94597100000000001</v>
      </c>
      <c r="CI46" s="103">
        <v>0.95179599999999998</v>
      </c>
      <c r="CJ46" s="103">
        <v>0.95708300000000002</v>
      </c>
      <c r="CK46" s="103">
        <v>0.96228199999999997</v>
      </c>
      <c r="CL46" s="103">
        <v>0.96667700000000001</v>
      </c>
      <c r="CM46" s="103">
        <v>0.97136100000000003</v>
      </c>
      <c r="CN46" s="103">
        <v>0.97531299999999999</v>
      </c>
      <c r="CO46" s="103">
        <v>0.97901300000000002</v>
      </c>
      <c r="CP46" s="103">
        <v>0.98261100000000001</v>
      </c>
      <c r="CQ46" s="103">
        <v>0.98581099999999999</v>
      </c>
      <c r="CR46" s="103">
        <v>0.98844299999999996</v>
      </c>
      <c r="CS46" s="103">
        <v>0.99117100000000002</v>
      </c>
      <c r="CT46" s="103">
        <v>0.99324999999999997</v>
      </c>
      <c r="CU46" s="103">
        <v>0.99535600000000002</v>
      </c>
      <c r="CV46" s="103">
        <v>0.99667899999999998</v>
      </c>
      <c r="CW46" s="103">
        <v>0.99780500000000005</v>
      </c>
      <c r="CX46" s="103">
        <v>0.99899499999999997</v>
      </c>
      <c r="CY46" s="103">
        <v>0.99943700000000002</v>
      </c>
      <c r="CZ46" s="13">
        <v>1</v>
      </c>
      <c r="DA46" s="2"/>
      <c r="DB46" s="2"/>
    </row>
    <row r="47" spans="1:106" ht="13.5" thickBot="1">
      <c r="C47" s="2"/>
      <c r="D47" s="7" t="s">
        <v>222</v>
      </c>
      <c r="E47" s="100"/>
      <c r="F47" s="104">
        <v>1.005E-3</v>
      </c>
      <c r="G47" s="104">
        <v>9.5E-4</v>
      </c>
      <c r="H47" s="104">
        <v>1.4530000000000001E-3</v>
      </c>
      <c r="I47" s="104">
        <v>2.2209999999999999E-3</v>
      </c>
      <c r="J47" s="104">
        <v>3.101E-3</v>
      </c>
      <c r="K47" s="104">
        <v>3.1280000000000001E-3</v>
      </c>
      <c r="L47" s="104">
        <v>3.986E-3</v>
      </c>
      <c r="M47" s="104">
        <v>4.5890000000000002E-3</v>
      </c>
      <c r="N47" s="104">
        <v>4.6309999999999997E-3</v>
      </c>
      <c r="O47" s="104">
        <v>5.6649999999999999E-3</v>
      </c>
      <c r="P47" s="104">
        <v>6.1840000000000003E-3</v>
      </c>
      <c r="Q47" s="104">
        <v>6.6030000000000004E-3</v>
      </c>
      <c r="R47" s="104">
        <v>7.3010000000000002E-3</v>
      </c>
      <c r="S47" s="104">
        <v>7.6379999999999998E-3</v>
      </c>
      <c r="T47" s="104">
        <v>8.0979999999999993E-3</v>
      </c>
      <c r="U47" s="104">
        <v>8.8959999999999994E-3</v>
      </c>
      <c r="V47" s="104">
        <v>9.6019999999999994E-3</v>
      </c>
      <c r="W47" s="104">
        <v>9.8949999999999993E-3</v>
      </c>
      <c r="X47" s="104">
        <v>1.0425E-2</v>
      </c>
      <c r="Y47" s="104">
        <v>1.0853E-2</v>
      </c>
      <c r="Z47" s="104">
        <v>1.1436999999999999E-2</v>
      </c>
      <c r="AA47" s="104">
        <v>1.2324999999999999E-2</v>
      </c>
      <c r="AB47" s="104">
        <v>1.2447E-2</v>
      </c>
      <c r="AC47" s="104">
        <v>1.3386E-2</v>
      </c>
      <c r="AD47" s="104">
        <v>1.3653E-2</v>
      </c>
      <c r="AE47" s="104">
        <v>1.4370000000000001E-2</v>
      </c>
      <c r="AF47" s="104">
        <v>1.495E-2</v>
      </c>
      <c r="AG47" s="104">
        <v>1.5339E-2</v>
      </c>
      <c r="AH47" s="104">
        <v>1.5949000000000001E-2</v>
      </c>
      <c r="AI47" s="104">
        <v>1.6289000000000001E-2</v>
      </c>
      <c r="AJ47" s="104">
        <v>1.7425E-2</v>
      </c>
      <c r="AK47" s="104">
        <v>1.7306999999999999E-2</v>
      </c>
      <c r="AL47" s="104">
        <v>1.7991E-2</v>
      </c>
      <c r="AM47" s="104">
        <v>1.8874999999999999E-2</v>
      </c>
      <c r="AN47" s="104">
        <v>1.9213999999999998E-2</v>
      </c>
      <c r="AO47" s="104">
        <v>1.9824999999999999E-2</v>
      </c>
      <c r="AP47" s="104">
        <v>1.9970000000000002E-2</v>
      </c>
      <c r="AQ47" s="104">
        <v>1.9341000000000001E-2</v>
      </c>
      <c r="AR47" s="104">
        <v>1.8997E-2</v>
      </c>
      <c r="AS47" s="104">
        <v>1.8841E-2</v>
      </c>
      <c r="AT47" s="104">
        <v>1.8631000000000002E-2</v>
      </c>
      <c r="AU47" s="104">
        <v>1.8303E-2</v>
      </c>
      <c r="AV47" s="104">
        <v>1.7578E-2</v>
      </c>
      <c r="AW47" s="104">
        <v>1.7691999999999999E-2</v>
      </c>
      <c r="AX47" s="104">
        <v>1.7455999999999899E-2</v>
      </c>
      <c r="AY47" s="104">
        <v>1.6636000000000099E-2</v>
      </c>
      <c r="AZ47" s="104">
        <v>1.6532999999999898E-2</v>
      </c>
      <c r="BA47" s="104">
        <v>1.6556000000000001E-2</v>
      </c>
      <c r="BB47" s="104">
        <v>1.57010000000001E-2</v>
      </c>
      <c r="BC47" s="104">
        <v>1.5838999999999898E-2</v>
      </c>
      <c r="BD47" s="104">
        <v>1.5518000000000001E-2</v>
      </c>
      <c r="BE47" s="104">
        <v>1.4992E-2</v>
      </c>
      <c r="BF47" s="104">
        <v>1.4586999999999999E-2</v>
      </c>
      <c r="BG47" s="104">
        <v>1.4504E-2</v>
      </c>
      <c r="BH47" s="104">
        <v>1.4061000000000001E-2</v>
      </c>
      <c r="BI47" s="104">
        <v>1.387E-2</v>
      </c>
      <c r="BJ47" s="104">
        <v>1.3636999999999899E-2</v>
      </c>
      <c r="BK47" s="104">
        <v>1.29060000000001E-2</v>
      </c>
      <c r="BL47" s="104">
        <v>1.3056999999999999E-2</v>
      </c>
      <c r="BM47" s="104">
        <v>1.2661E-2</v>
      </c>
      <c r="BN47" s="104">
        <v>1.2115999999999899E-2</v>
      </c>
      <c r="BO47" s="104">
        <v>1.21760000000001E-2</v>
      </c>
      <c r="BP47" s="104">
        <v>1.149E-2</v>
      </c>
      <c r="BQ47" s="104">
        <v>1.1261E-2</v>
      </c>
      <c r="BR47" s="104">
        <v>1.1115999999999999E-2</v>
      </c>
      <c r="BS47" s="104">
        <v>1.0425999999999901E-2</v>
      </c>
      <c r="BT47" s="104">
        <v>1.0390999999999999E-2</v>
      </c>
      <c r="BU47" s="104">
        <v>9.9679999999999803E-3</v>
      </c>
      <c r="BV47" s="104">
        <v>9.7810000000000397E-3</v>
      </c>
      <c r="BW47" s="104">
        <v>9.4560000000000199E-3</v>
      </c>
      <c r="BX47" s="104">
        <v>9.2929999999999992E-3</v>
      </c>
      <c r="BY47" s="104">
        <v>8.7739999999999502E-3</v>
      </c>
      <c r="BZ47" s="104">
        <v>8.4610000000000501E-3</v>
      </c>
      <c r="CA47" s="104">
        <v>8.1359999999999193E-3</v>
      </c>
      <c r="CB47" s="104">
        <v>7.7630000000000797E-3</v>
      </c>
      <c r="CC47" s="104">
        <v>7.4849999999999596E-3</v>
      </c>
      <c r="CD47" s="104">
        <v>7.3130000000000096E-3</v>
      </c>
      <c r="CE47" s="104">
        <v>6.84300000000004E-3</v>
      </c>
      <c r="CF47" s="104">
        <v>6.5349999999999601E-3</v>
      </c>
      <c r="CG47" s="104">
        <v>6.633E-3</v>
      </c>
      <c r="CH47" s="104">
        <v>5.6810000000000497E-3</v>
      </c>
      <c r="CI47" s="104">
        <v>5.82499999999997E-3</v>
      </c>
      <c r="CJ47" s="104">
        <v>5.2869999999999298E-3</v>
      </c>
      <c r="CK47" s="104">
        <v>5.1990000000000603E-3</v>
      </c>
      <c r="CL47" s="104">
        <v>4.3950000000000404E-3</v>
      </c>
      <c r="CM47" s="104">
        <v>4.6839999999999096E-3</v>
      </c>
      <c r="CN47" s="104">
        <v>3.95200000000007E-3</v>
      </c>
      <c r="CO47" s="104">
        <v>3.6999999999999299E-3</v>
      </c>
      <c r="CP47" s="104">
        <v>3.5979999999999901E-3</v>
      </c>
      <c r="CQ47" s="104">
        <v>3.2000000000000899E-3</v>
      </c>
      <c r="CR47" s="104">
        <v>2.6319999999999699E-3</v>
      </c>
      <c r="CS47" s="104">
        <v>2.7279999999999501E-3</v>
      </c>
      <c r="CT47" s="104">
        <v>2.07900000000005E-3</v>
      </c>
      <c r="CU47" s="104">
        <v>2.10599999999994E-3</v>
      </c>
      <c r="CV47" s="104">
        <v>1.32300000000007E-3</v>
      </c>
      <c r="CW47" s="104">
        <v>1.1259999999999599E-3</v>
      </c>
      <c r="CX47" s="104">
        <v>1.19000000000002E-3</v>
      </c>
      <c r="CY47" s="104">
        <v>4.4199999999994201E-4</v>
      </c>
      <c r="CZ47" s="14">
        <v>5.6300000000009099E-4</v>
      </c>
      <c r="DA47" s="2"/>
      <c r="DB47" s="2"/>
    </row>
    <row r="48" spans="1:106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</row>
    <row r="49" spans="3:106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</row>
    <row r="50" spans="3:106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B50"/>
  <sheetViews>
    <sheetView topLeftCell="B2" zoomScale="75" zoomScaleNormal="75" workbookViewId="0">
      <selection activeCell="D6" sqref="D6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104" width="11.85546875" style="1" customWidth="1"/>
    <col min="105" max="16384" width="9.140625" style="1"/>
  </cols>
  <sheetData>
    <row r="1" spans="1:106" hidden="1">
      <c r="A1" s="1" t="s">
        <v>0</v>
      </c>
    </row>
    <row r="2" spans="1:106" ht="15" customHeight="1"/>
    <row r="3" spans="1:106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</row>
    <row r="4" spans="1:106" ht="15.75">
      <c r="C4" s="2"/>
      <c r="D4" s="3" t="s">
        <v>210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</row>
    <row r="5" spans="1:106">
      <c r="C5" s="2"/>
      <c r="D5" s="4" t="s">
        <v>220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</row>
    <row r="6" spans="1:106">
      <c r="C6" s="2"/>
      <c r="D6" s="4" t="s">
        <v>274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</row>
    <row r="7" spans="1:106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</row>
    <row r="8" spans="1:106">
      <c r="C8" s="2"/>
      <c r="D8" s="5" t="s">
        <v>196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</row>
    <row r="9" spans="1:106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</row>
    <row r="10" spans="1:106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</row>
    <row r="11" spans="1:106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</row>
    <row r="12" spans="1:106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</row>
    <row r="13" spans="1:106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</row>
    <row r="14" spans="1:106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</row>
    <row r="15" spans="1:106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</row>
    <row r="16" spans="1:106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</row>
    <row r="17" spans="3:106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</row>
    <row r="18" spans="3:106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</row>
    <row r="19" spans="3:106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</row>
    <row r="20" spans="3:106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</row>
    <row r="21" spans="3:106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</row>
    <row r="22" spans="3:106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</row>
    <row r="23" spans="3:106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</row>
    <row r="24" spans="3:106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</row>
    <row r="25" spans="3:106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</row>
    <row r="26" spans="3:106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</row>
    <row r="27" spans="3:106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</row>
    <row r="28" spans="3:106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</row>
    <row r="29" spans="3:106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</row>
    <row r="30" spans="3:106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</row>
    <row r="31" spans="3:106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</row>
    <row r="32" spans="3:106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</row>
    <row r="33" spans="1:106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</row>
    <row r="34" spans="1:106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</row>
    <row r="35" spans="1:106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</row>
    <row r="36" spans="1:106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</row>
    <row r="37" spans="1:106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</row>
    <row r="38" spans="1:106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</row>
    <row r="39" spans="1:106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</row>
    <row r="40" spans="1:106" ht="15.75" customHeight="1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</row>
    <row r="41" spans="1:106" ht="15.75" customHeight="1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</row>
    <row r="42" spans="1:106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</row>
    <row r="43" spans="1:106">
      <c r="C43" s="2"/>
      <c r="D43" s="5" t="s">
        <v>221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</row>
    <row r="44" spans="1:106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</row>
    <row r="45" spans="1:106">
      <c r="C45" s="2"/>
      <c r="D45" s="6" t="s">
        <v>198</v>
      </c>
      <c r="E45" s="72">
        <v>1.85253704449726E-2</v>
      </c>
      <c r="F45" s="72">
        <v>3.6843486195326999E-2</v>
      </c>
      <c r="G45" s="72">
        <v>5.5161601945681399E-2</v>
      </c>
      <c r="H45" s="72">
        <v>7.3479717696035798E-2</v>
      </c>
      <c r="I45" s="72">
        <v>9.1797833446390198E-2</v>
      </c>
      <c r="J45" s="72">
        <v>0.110115949196745</v>
      </c>
      <c r="K45" s="72">
        <v>0.128434064947099</v>
      </c>
      <c r="L45" s="72">
        <v>0.14675218069745299</v>
      </c>
      <c r="M45" s="72">
        <v>0.16507029644780799</v>
      </c>
      <c r="N45" s="72">
        <v>0.18338841219816199</v>
      </c>
      <c r="O45" s="72">
        <v>0.20170652794851701</v>
      </c>
      <c r="P45" s="72">
        <v>0.22002464369887101</v>
      </c>
      <c r="Q45" s="72">
        <v>0.238342759449226</v>
      </c>
      <c r="R45" s="72">
        <v>0.25666087519957997</v>
      </c>
      <c r="S45" s="72">
        <v>0.274978990949934</v>
      </c>
      <c r="T45" s="72">
        <v>0.29329710670028902</v>
      </c>
      <c r="U45" s="72">
        <v>0.31161522245064299</v>
      </c>
      <c r="V45" s="72">
        <v>0.32993333820099802</v>
      </c>
      <c r="W45" s="72">
        <v>0.34825145395135199</v>
      </c>
      <c r="X45" s="72">
        <v>0.36656956970170601</v>
      </c>
      <c r="Y45" s="72">
        <v>0.38488768545206098</v>
      </c>
      <c r="Z45" s="72">
        <v>0.403205801202415</v>
      </c>
      <c r="AA45" s="72">
        <v>0.42152391695276997</v>
      </c>
      <c r="AB45" s="72">
        <v>0.439842032703124</v>
      </c>
      <c r="AC45" s="72">
        <v>0.45816014845347802</v>
      </c>
      <c r="AD45" s="72">
        <v>0.47647826420383299</v>
      </c>
      <c r="AE45" s="72">
        <v>0.49479637995418702</v>
      </c>
      <c r="AF45" s="72">
        <v>0.51311449570454204</v>
      </c>
      <c r="AG45" s="72">
        <v>0.53143261145489595</v>
      </c>
      <c r="AH45" s="72">
        <v>0.54975072720524998</v>
      </c>
      <c r="AI45" s="72">
        <v>0.568068842955605</v>
      </c>
      <c r="AJ45" s="72">
        <v>0.58638695870595903</v>
      </c>
      <c r="AK45" s="72">
        <v>0.60470507445631405</v>
      </c>
      <c r="AL45" s="72">
        <v>0.62302319020666797</v>
      </c>
      <c r="AM45" s="72">
        <v>0.64134130595702199</v>
      </c>
      <c r="AN45" s="72">
        <v>0.65965942170737701</v>
      </c>
      <c r="AO45" s="72">
        <v>0.67797753745773104</v>
      </c>
      <c r="AP45" s="72">
        <v>0.69629565320808495</v>
      </c>
      <c r="AQ45" s="72">
        <v>0.71461376895843998</v>
      </c>
      <c r="AR45" s="72">
        <v>0.732931884708794</v>
      </c>
      <c r="AS45" s="72">
        <v>0.75125000045914803</v>
      </c>
      <c r="AT45" s="72">
        <v>0.76956811620950305</v>
      </c>
      <c r="AU45" s="72">
        <v>0.78788623195985696</v>
      </c>
      <c r="AV45" s="72">
        <v>0.80620434771021099</v>
      </c>
      <c r="AW45" s="72">
        <v>0.82452246346056601</v>
      </c>
      <c r="AX45" s="72">
        <v>0.84284057921092004</v>
      </c>
      <c r="AY45" s="72">
        <v>0.86115869496127495</v>
      </c>
      <c r="AZ45" s="72">
        <v>0.87947681071162898</v>
      </c>
      <c r="BA45" s="72">
        <v>0.897794926461983</v>
      </c>
      <c r="BB45" s="72">
        <v>0.91611304221233802</v>
      </c>
      <c r="BC45" s="72">
        <v>0.93443115796269205</v>
      </c>
      <c r="BD45" s="72">
        <v>0.95274927371304596</v>
      </c>
      <c r="BE45" s="72">
        <v>0.97106738946340099</v>
      </c>
      <c r="BF45" s="72">
        <v>0.98938550521375501</v>
      </c>
      <c r="BG45" s="72">
        <v>1.0077036209641099</v>
      </c>
      <c r="BH45" s="72">
        <v>1.02602173671446</v>
      </c>
      <c r="BI45" s="72">
        <v>1.04433985246482</v>
      </c>
      <c r="BJ45" s="72">
        <v>1.06265796821517</v>
      </c>
      <c r="BK45" s="72">
        <v>1.08097608396553</v>
      </c>
      <c r="BL45" s="72">
        <v>1.09929419971588</v>
      </c>
      <c r="BM45" s="72">
        <v>1.1176123154662401</v>
      </c>
      <c r="BN45" s="72">
        <v>1.1359304312165901</v>
      </c>
      <c r="BO45" s="72">
        <v>1.1542485469669499</v>
      </c>
      <c r="BP45" s="72">
        <v>1.1725666627172999</v>
      </c>
      <c r="BQ45" s="72">
        <v>1.19088477846765</v>
      </c>
      <c r="BR45" s="72">
        <v>1.20920289421801</v>
      </c>
      <c r="BS45" s="72">
        <v>1.22752100996836</v>
      </c>
      <c r="BT45" s="72">
        <v>1.24583912571872</v>
      </c>
      <c r="BU45" s="72">
        <v>1.26415724146907</v>
      </c>
      <c r="BV45" s="72">
        <v>1.2824753572194301</v>
      </c>
      <c r="BW45" s="72">
        <v>1.3007934729697801</v>
      </c>
      <c r="BX45" s="72">
        <v>1.3191115887201399</v>
      </c>
      <c r="BY45" s="72">
        <v>1.3374297044704899</v>
      </c>
      <c r="BZ45" s="72">
        <v>1.3557478202208399</v>
      </c>
      <c r="CA45" s="72">
        <v>1.3740659359712</v>
      </c>
      <c r="CB45" s="72">
        <v>1.39238405172155</v>
      </c>
      <c r="CC45" s="72">
        <v>1.41070216747191</v>
      </c>
      <c r="CD45" s="72">
        <v>1.42902028322226</v>
      </c>
      <c r="CE45" s="72">
        <v>1.4473383989726201</v>
      </c>
      <c r="CF45" s="72">
        <v>1.4656565147229701</v>
      </c>
      <c r="CG45" s="72">
        <v>1.4839746304733299</v>
      </c>
      <c r="CH45" s="72">
        <v>1.5022927462236799</v>
      </c>
      <c r="CI45" s="72">
        <v>1.5206108619740299</v>
      </c>
      <c r="CJ45" s="72">
        <v>1.53892897772439</v>
      </c>
      <c r="CK45" s="72">
        <v>1.55724709347474</v>
      </c>
      <c r="CL45" s="72">
        <v>1.5755652092251</v>
      </c>
      <c r="CM45" s="72">
        <v>1.59388332497545</v>
      </c>
      <c r="CN45" s="72">
        <v>1.6122014407258101</v>
      </c>
      <c r="CO45" s="72">
        <v>1.6305195564761601</v>
      </c>
      <c r="CP45" s="72">
        <v>1.6488376722265199</v>
      </c>
      <c r="CQ45" s="72">
        <v>1.6671557879768699</v>
      </c>
      <c r="CR45" s="72">
        <v>1.6854739037272199</v>
      </c>
      <c r="CS45" s="72">
        <v>1.70379201947758</v>
      </c>
      <c r="CT45" s="72">
        <v>1.72211013522793</v>
      </c>
      <c r="CU45" s="72">
        <v>1.74042825097829</v>
      </c>
      <c r="CV45" s="72">
        <v>1.75874636672864</v>
      </c>
      <c r="CW45" s="72">
        <v>1.7770644824790001</v>
      </c>
      <c r="CX45" s="72">
        <v>1.7953825982293501</v>
      </c>
      <c r="CY45" s="72">
        <v>1.8137007139797101</v>
      </c>
      <c r="CZ45" s="107">
        <v>1.8320188297300599</v>
      </c>
      <c r="DA45" s="2"/>
      <c r="DB45" s="2"/>
    </row>
    <row r="46" spans="1:106">
      <c r="C46" s="2"/>
      <c r="D46" s="6" t="s">
        <v>197</v>
      </c>
      <c r="E46" s="103"/>
      <c r="F46" s="103">
        <v>6.0749999999999997E-3</v>
      </c>
      <c r="G46" s="103">
        <v>2.9966E-2</v>
      </c>
      <c r="H46" s="103">
        <v>7.7401999999999999E-2</v>
      </c>
      <c r="I46" s="103">
        <v>0.14236299999999999</v>
      </c>
      <c r="J46" s="103">
        <v>0.21737500000000001</v>
      </c>
      <c r="K46" s="103">
        <v>0.29599999999999999</v>
      </c>
      <c r="L46" s="103">
        <v>0.37281199999999998</v>
      </c>
      <c r="M46" s="103">
        <v>0.44518099999999999</v>
      </c>
      <c r="N46" s="103">
        <v>0.51187700000000003</v>
      </c>
      <c r="O46" s="103">
        <v>0.57192399999999999</v>
      </c>
      <c r="P46" s="103">
        <v>0.62527299999999997</v>
      </c>
      <c r="Q46" s="103">
        <v>0.67216699999999996</v>
      </c>
      <c r="R46" s="103">
        <v>0.71349499999999999</v>
      </c>
      <c r="S46" s="103">
        <v>0.74971200000000005</v>
      </c>
      <c r="T46" s="103">
        <v>0.78098100000000004</v>
      </c>
      <c r="U46" s="103">
        <v>0.80844300000000002</v>
      </c>
      <c r="V46" s="103">
        <v>0.83232700000000004</v>
      </c>
      <c r="W46" s="103">
        <v>0.85292199999999996</v>
      </c>
      <c r="X46" s="103">
        <v>0.87066100000000002</v>
      </c>
      <c r="Y46" s="103">
        <v>0.886374</v>
      </c>
      <c r="Z46" s="103">
        <v>0.90019000000000005</v>
      </c>
      <c r="AA46" s="103">
        <v>0.91175700000000004</v>
      </c>
      <c r="AB46" s="103">
        <v>0.92199900000000001</v>
      </c>
      <c r="AC46" s="103">
        <v>0.93135299999999999</v>
      </c>
      <c r="AD46" s="103">
        <v>0.93926799999999999</v>
      </c>
      <c r="AE46" s="103">
        <v>0.94620300000000002</v>
      </c>
      <c r="AF46" s="103">
        <v>0.95203599999999999</v>
      </c>
      <c r="AG46" s="103">
        <v>0.95738000000000001</v>
      </c>
      <c r="AH46" s="103">
        <v>0.96207200000000004</v>
      </c>
      <c r="AI46" s="103">
        <v>0.96600200000000003</v>
      </c>
      <c r="AJ46" s="103">
        <v>0.96959499999999998</v>
      </c>
      <c r="AK46" s="103">
        <v>0.97286799999999996</v>
      </c>
      <c r="AL46" s="103">
        <v>0.97592000000000001</v>
      </c>
      <c r="AM46" s="103">
        <v>0.978186</v>
      </c>
      <c r="AN46" s="103">
        <v>0.98042099999999999</v>
      </c>
      <c r="AO46" s="103">
        <v>0.98252700000000004</v>
      </c>
      <c r="AP46" s="103">
        <v>0.98433499999999996</v>
      </c>
      <c r="AQ46" s="103">
        <v>0.98587599999999997</v>
      </c>
      <c r="AR46" s="103">
        <v>0.98720699999999995</v>
      </c>
      <c r="AS46" s="103">
        <v>0.98840099999999997</v>
      </c>
      <c r="AT46" s="103">
        <v>0.98967899999999998</v>
      </c>
      <c r="AU46" s="103">
        <v>0.99038499999999996</v>
      </c>
      <c r="AV46" s="103">
        <v>0.99138800000000005</v>
      </c>
      <c r="AW46" s="103">
        <v>0.99235300000000004</v>
      </c>
      <c r="AX46" s="103">
        <v>0.99296799999999996</v>
      </c>
      <c r="AY46" s="103">
        <v>0.99368900000000004</v>
      </c>
      <c r="AZ46" s="103">
        <v>0.99412299999999998</v>
      </c>
      <c r="BA46" s="103">
        <v>0.99481399999999998</v>
      </c>
      <c r="BB46" s="103">
        <v>0.99520299999999995</v>
      </c>
      <c r="BC46" s="103">
        <v>0.99548899999999996</v>
      </c>
      <c r="BD46" s="103">
        <v>0.99576399999999998</v>
      </c>
      <c r="BE46" s="103">
        <v>0.99607999999999997</v>
      </c>
      <c r="BF46" s="103">
        <v>0.99640499999999999</v>
      </c>
      <c r="BG46" s="103">
        <v>0.99672899999999998</v>
      </c>
      <c r="BH46" s="103">
        <v>0.99698799999999999</v>
      </c>
      <c r="BI46" s="103">
        <v>0.99724800000000002</v>
      </c>
      <c r="BJ46" s="103">
        <v>0.99744600000000005</v>
      </c>
      <c r="BK46" s="103">
        <v>0.99764799999999998</v>
      </c>
      <c r="BL46" s="103">
        <v>0.99782800000000005</v>
      </c>
      <c r="BM46" s="103">
        <v>0.99798799999999999</v>
      </c>
      <c r="BN46" s="103">
        <v>0.99814400000000003</v>
      </c>
      <c r="BO46" s="103">
        <v>0.998278</v>
      </c>
      <c r="BP46" s="103">
        <v>0.99836199999999997</v>
      </c>
      <c r="BQ46" s="103">
        <v>0.99844599999999994</v>
      </c>
      <c r="BR46" s="103">
        <v>0.998529</v>
      </c>
      <c r="BS46" s="103">
        <v>0.99861299999999997</v>
      </c>
      <c r="BT46" s="103">
        <v>0.99869699999999995</v>
      </c>
      <c r="BU46" s="103">
        <v>0.99878500000000003</v>
      </c>
      <c r="BV46" s="103">
        <v>0.99887300000000001</v>
      </c>
      <c r="BW46" s="103">
        <v>0.99896399999999996</v>
      </c>
      <c r="BX46" s="103">
        <v>0.99905200000000005</v>
      </c>
      <c r="BY46" s="103">
        <v>0.99914400000000003</v>
      </c>
      <c r="BZ46" s="103">
        <v>0.99923099999999998</v>
      </c>
      <c r="CA46" s="103">
        <v>0.99926599999999999</v>
      </c>
      <c r="CB46" s="103">
        <v>0.99928499999999998</v>
      </c>
      <c r="CC46" s="103">
        <v>0.99930399999999997</v>
      </c>
      <c r="CD46" s="103">
        <v>0.99932299999999996</v>
      </c>
      <c r="CE46" s="103">
        <v>0.99934199999999995</v>
      </c>
      <c r="CF46" s="103">
        <v>0.99936100000000005</v>
      </c>
      <c r="CG46" s="103">
        <v>0.99938000000000005</v>
      </c>
      <c r="CH46" s="103">
        <v>0.99940300000000004</v>
      </c>
      <c r="CI46" s="103">
        <v>0.99942200000000003</v>
      </c>
      <c r="CJ46" s="103">
        <v>0.99944100000000002</v>
      </c>
      <c r="CK46" s="103">
        <v>0.99946000000000002</v>
      </c>
      <c r="CL46" s="103">
        <v>0.99947900000000001</v>
      </c>
      <c r="CM46" s="103">
        <v>0.999498</v>
      </c>
      <c r="CN46" s="103">
        <v>0.99951699999999999</v>
      </c>
      <c r="CO46" s="103">
        <v>0.99953700000000001</v>
      </c>
      <c r="CP46" s="103">
        <v>0.999556</v>
      </c>
      <c r="CQ46" s="103">
        <v>0.99957499999999999</v>
      </c>
      <c r="CR46" s="103">
        <v>0.99959399999999998</v>
      </c>
      <c r="CS46" s="103">
        <v>0.99961299999999997</v>
      </c>
      <c r="CT46" s="103">
        <v>0.99963199999999997</v>
      </c>
      <c r="CU46" s="103">
        <v>0.99965499999999996</v>
      </c>
      <c r="CV46" s="103">
        <v>0.99967399999999995</v>
      </c>
      <c r="CW46" s="103">
        <v>0.99969300000000005</v>
      </c>
      <c r="CX46" s="103">
        <v>0.99971200000000005</v>
      </c>
      <c r="CY46" s="103">
        <v>0.99973100000000004</v>
      </c>
      <c r="CZ46" s="13">
        <v>1</v>
      </c>
      <c r="DA46" s="2"/>
      <c r="DB46" s="2"/>
    </row>
    <row r="47" spans="1:106" ht="13.5" thickBot="1">
      <c r="C47" s="2"/>
      <c r="D47" s="7" t="s">
        <v>222</v>
      </c>
      <c r="E47" s="73"/>
      <c r="F47" s="104">
        <v>6.0749999999999997E-3</v>
      </c>
      <c r="G47" s="104">
        <v>2.3890999999999999E-2</v>
      </c>
      <c r="H47" s="104">
        <v>4.7435999999999999E-2</v>
      </c>
      <c r="I47" s="104">
        <v>6.4961000000000005E-2</v>
      </c>
      <c r="J47" s="104">
        <v>7.5011999999999995E-2</v>
      </c>
      <c r="K47" s="104">
        <v>7.8625E-2</v>
      </c>
      <c r="L47" s="104">
        <v>7.6812000000000005E-2</v>
      </c>
      <c r="M47" s="104">
        <v>7.2369000000000003E-2</v>
      </c>
      <c r="N47" s="104">
        <v>6.6696000000000005E-2</v>
      </c>
      <c r="O47" s="104">
        <v>6.0047000000000003E-2</v>
      </c>
      <c r="P47" s="104">
        <v>5.3349000000000001E-2</v>
      </c>
      <c r="Q47" s="104">
        <v>4.6893999999999998E-2</v>
      </c>
      <c r="R47" s="104">
        <v>4.1327999999999997E-2</v>
      </c>
      <c r="S47" s="104">
        <v>3.6216999999999902E-2</v>
      </c>
      <c r="T47" s="104">
        <v>3.1268999999999998E-2</v>
      </c>
      <c r="U47" s="104">
        <v>2.7462E-2</v>
      </c>
      <c r="V47" s="104">
        <v>2.3883999999999999E-2</v>
      </c>
      <c r="W47" s="104">
        <v>2.0594999999999999E-2</v>
      </c>
      <c r="X47" s="104">
        <v>1.7738999999999901E-2</v>
      </c>
      <c r="Y47" s="104">
        <v>1.5713000000000098E-2</v>
      </c>
      <c r="Z47" s="104">
        <v>1.38159999999999E-2</v>
      </c>
      <c r="AA47" s="104">
        <v>1.1566999999999999E-2</v>
      </c>
      <c r="AB47" s="104">
        <v>1.02420000000001E-2</v>
      </c>
      <c r="AC47" s="104">
        <v>9.35399999999997E-3</v>
      </c>
      <c r="AD47" s="104">
        <v>7.9150000000000106E-3</v>
      </c>
      <c r="AE47" s="104">
        <v>6.93499999999991E-3</v>
      </c>
      <c r="AF47" s="104">
        <v>5.8330000000000898E-3</v>
      </c>
      <c r="AG47" s="104">
        <v>5.3440000000000197E-3</v>
      </c>
      <c r="AH47" s="104">
        <v>4.6919999999999202E-3</v>
      </c>
      <c r="AI47" s="104">
        <v>3.9299999999999899E-3</v>
      </c>
      <c r="AJ47" s="104">
        <v>3.5930000000000701E-3</v>
      </c>
      <c r="AK47" s="104">
        <v>3.2729999999999699E-3</v>
      </c>
      <c r="AL47" s="104">
        <v>3.0520000000000499E-3</v>
      </c>
      <c r="AM47" s="104">
        <v>2.2659999999999898E-3</v>
      </c>
      <c r="AN47" s="104">
        <v>2.23499999999999E-3</v>
      </c>
      <c r="AO47" s="104">
        <v>2.10599999999994E-3</v>
      </c>
      <c r="AP47" s="104">
        <v>1.8080000000000301E-3</v>
      </c>
      <c r="AQ47" s="104">
        <v>1.54100000000001E-3</v>
      </c>
      <c r="AR47" s="104">
        <v>1.33099999999997E-3</v>
      </c>
      <c r="AS47" s="104">
        <v>1.1940000000000301E-3</v>
      </c>
      <c r="AT47" s="104">
        <v>1.2780000000000001E-3</v>
      </c>
      <c r="AU47" s="104">
        <v>7.0599999999998398E-4</v>
      </c>
      <c r="AV47" s="104">
        <v>1.00299999999998E-3</v>
      </c>
      <c r="AW47" s="104">
        <v>9.6499999999999397E-4</v>
      </c>
      <c r="AX47" s="104">
        <v>6.1500000000003197E-4</v>
      </c>
      <c r="AY47" s="104">
        <v>7.2099999999997199E-4</v>
      </c>
      <c r="AZ47" s="104">
        <v>4.3400000000004503E-4</v>
      </c>
      <c r="BA47" s="104">
        <v>6.9099999999999696E-4</v>
      </c>
      <c r="BB47" s="104">
        <v>3.8899999999997303E-4</v>
      </c>
      <c r="BC47" s="104">
        <v>2.8600000000000798E-4</v>
      </c>
      <c r="BD47" s="104">
        <v>2.7500000000002501E-4</v>
      </c>
      <c r="BE47" s="104">
        <v>3.1599999999998302E-4</v>
      </c>
      <c r="BF47" s="104">
        <v>3.2500000000001999E-4</v>
      </c>
      <c r="BG47" s="104">
        <v>3.2399999999999102E-4</v>
      </c>
      <c r="BH47" s="104">
        <v>2.5900000000000901E-4</v>
      </c>
      <c r="BI47" s="104">
        <v>2.5999999999992701E-4</v>
      </c>
      <c r="BJ47" s="104">
        <v>1.98000000000031E-4</v>
      </c>
      <c r="BK47" s="104">
        <v>2.02000000000035E-4</v>
      </c>
      <c r="BL47" s="104">
        <v>1.79999999999958E-4</v>
      </c>
      <c r="BM47" s="104">
        <v>1.6000000000004899E-4</v>
      </c>
      <c r="BN47" s="104">
        <v>1.55999999999934E-4</v>
      </c>
      <c r="BO47" s="104">
        <v>1.3400000000007899E-4</v>
      </c>
      <c r="BP47" s="104">
        <v>8.3999999999972999E-5</v>
      </c>
      <c r="BQ47" s="104">
        <v>8.3999999999972999E-5</v>
      </c>
      <c r="BR47" s="104">
        <v>8.3000000000055306E-5</v>
      </c>
      <c r="BS47" s="104">
        <v>8.3999999999972999E-5</v>
      </c>
      <c r="BT47" s="104">
        <v>8.3999999999972999E-5</v>
      </c>
      <c r="BU47" s="104">
        <v>8.7999999999976999E-5</v>
      </c>
      <c r="BV47" s="104">
        <v>8.7999999999976999E-5</v>
      </c>
      <c r="BW47" s="104">
        <v>9.1000000000063307E-5</v>
      </c>
      <c r="BX47" s="104">
        <v>8.7999999999976999E-5</v>
      </c>
      <c r="BY47" s="104">
        <v>9.1999999999980999E-5</v>
      </c>
      <c r="BZ47" s="104">
        <v>8.7000000000059306E-5</v>
      </c>
      <c r="CA47" s="104">
        <v>3.50000000000072E-5</v>
      </c>
      <c r="CB47" s="104">
        <v>1.8999999999991199E-5</v>
      </c>
      <c r="CC47" s="104">
        <v>1.8999999999991199E-5</v>
      </c>
      <c r="CD47" s="104">
        <v>1.8999999999991199E-5</v>
      </c>
      <c r="CE47" s="104">
        <v>1.8999999999991199E-5</v>
      </c>
      <c r="CF47" s="104">
        <v>1.8999999999991199E-5</v>
      </c>
      <c r="CG47" s="104">
        <v>1.8999999999991199E-5</v>
      </c>
      <c r="CH47" s="104">
        <v>2.2999999999995199E-5</v>
      </c>
      <c r="CI47" s="104">
        <v>1.8999999999991199E-5</v>
      </c>
      <c r="CJ47" s="104">
        <v>1.8999999999991199E-5</v>
      </c>
      <c r="CK47" s="104">
        <v>1.8999999999991199E-5</v>
      </c>
      <c r="CL47" s="104">
        <v>1.9000000000102299E-5</v>
      </c>
      <c r="CM47" s="104">
        <v>1.8999999999991199E-5</v>
      </c>
      <c r="CN47" s="104">
        <v>1.8999999999991199E-5</v>
      </c>
      <c r="CO47" s="104">
        <v>2.0000000000019998E-5</v>
      </c>
      <c r="CP47" s="104">
        <v>1.8999999999991199E-5</v>
      </c>
      <c r="CQ47" s="104">
        <v>1.8999999999991199E-5</v>
      </c>
      <c r="CR47" s="104">
        <v>1.8999999999991199E-5</v>
      </c>
      <c r="CS47" s="104">
        <v>1.8999999999991199E-5</v>
      </c>
      <c r="CT47" s="104">
        <v>1.8999999999991199E-5</v>
      </c>
      <c r="CU47" s="104">
        <v>2.2999999999995199E-5</v>
      </c>
      <c r="CV47" s="104">
        <v>1.8999999999991199E-5</v>
      </c>
      <c r="CW47" s="104">
        <v>1.8999999999991199E-5</v>
      </c>
      <c r="CX47" s="104">
        <v>1.8999999999991199E-5</v>
      </c>
      <c r="CY47" s="104">
        <v>1.8999999999991199E-5</v>
      </c>
      <c r="CZ47" s="14">
        <v>2.6900000000007501E-4</v>
      </c>
      <c r="DA47" s="2"/>
      <c r="DB47" s="2"/>
    </row>
    <row r="48" spans="1:106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</row>
    <row r="49" spans="3:106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</row>
    <row r="50" spans="3:106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drawing r:id="rId2"/>
  <legacyDrawing r:id="rId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AC24"/>
  <sheetViews>
    <sheetView topLeftCell="B2" zoomScale="75" zoomScaleNormal="75" workbookViewId="0">
      <selection activeCell="D6" sqref="D6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5" width="11.85546875" style="1" customWidth="1"/>
    <col min="6" max="18" width="11.85546875" style="27" customWidth="1"/>
    <col min="19" max="28" width="11.85546875" style="1" customWidth="1"/>
    <col min="29" max="16384" width="9.140625" style="1"/>
  </cols>
  <sheetData>
    <row r="1" spans="1:29" hidden="1">
      <c r="A1" s="1" t="s">
        <v>0</v>
      </c>
    </row>
    <row r="2" spans="1:29" ht="15" customHeight="1"/>
    <row r="3" spans="1:29" ht="30" customHeight="1">
      <c r="C3" s="2"/>
      <c r="D3" s="2"/>
      <c r="E3" s="2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.75">
      <c r="C4" s="2"/>
      <c r="D4" s="3" t="s">
        <v>223</v>
      </c>
      <c r="E4" s="2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>
      <c r="C5" s="2"/>
      <c r="D5" s="4" t="s">
        <v>81</v>
      </c>
      <c r="E5" s="2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>
      <c r="C6" s="2"/>
      <c r="D6" s="4" t="s">
        <v>274</v>
      </c>
      <c r="E6" s="2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>
      <c r="C7" s="2"/>
      <c r="D7" s="2"/>
      <c r="E7" s="2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5.75" customHeight="1">
      <c r="C8" s="2"/>
      <c r="D8" s="2"/>
      <c r="E8" s="2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>
      <c r="C9" s="2"/>
      <c r="D9" s="2"/>
      <c r="E9" s="2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>
      <c r="C10" s="2"/>
      <c r="D10" s="5" t="s">
        <v>224</v>
      </c>
      <c r="E10" s="2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>
      <c r="C11" s="2"/>
      <c r="D11" s="2"/>
      <c r="E11" s="2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58.5" customHeight="1">
      <c r="C12" s="2"/>
      <c r="D12" s="115"/>
      <c r="E12" s="116"/>
      <c r="F12" s="116" t="s">
        <v>225</v>
      </c>
      <c r="G12" s="116" t="s">
        <v>226</v>
      </c>
      <c r="H12" s="116" t="s">
        <v>227</v>
      </c>
      <c r="I12" s="116" t="s">
        <v>228</v>
      </c>
      <c r="J12" s="116" t="s">
        <v>229</v>
      </c>
      <c r="K12" s="116" t="s">
        <v>230</v>
      </c>
      <c r="L12" s="116" t="s">
        <v>231</v>
      </c>
      <c r="M12" s="117" t="s">
        <v>232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>
      <c r="C13" s="2"/>
      <c r="D13" s="112"/>
      <c r="E13" s="113" t="s">
        <v>165</v>
      </c>
      <c r="F13" s="113">
        <v>316</v>
      </c>
      <c r="G13" s="113">
        <v>317</v>
      </c>
      <c r="H13" s="113">
        <v>319</v>
      </c>
      <c r="I13" s="113">
        <v>320</v>
      </c>
      <c r="J13" s="113">
        <v>322</v>
      </c>
      <c r="K13" s="113">
        <v>323</v>
      </c>
      <c r="L13" s="113">
        <v>324</v>
      </c>
      <c r="M13" s="114">
        <v>325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>
      <c r="C14" s="2"/>
      <c r="D14" s="6" t="s">
        <v>225</v>
      </c>
      <c r="E14" s="6">
        <v>316</v>
      </c>
      <c r="F14" s="108">
        <v>1</v>
      </c>
      <c r="G14" s="108">
        <v>-9.8154192038431998E-3</v>
      </c>
      <c r="H14" s="108">
        <v>6.58625706032267E-2</v>
      </c>
      <c r="I14" s="108">
        <v>3.9120700400059001E-2</v>
      </c>
      <c r="J14" s="108">
        <v>2.19063375811747E-2</v>
      </c>
      <c r="K14" s="108">
        <v>5.5433729094279502E-2</v>
      </c>
      <c r="L14" s="108">
        <v>3.02693866475327E-2</v>
      </c>
      <c r="M14" s="109">
        <v>0.22981550949725901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>
      <c r="C15" s="2"/>
      <c r="D15" s="6" t="s">
        <v>226</v>
      </c>
      <c r="E15" s="6">
        <v>317</v>
      </c>
      <c r="F15" s="108"/>
      <c r="G15" s="108">
        <v>1</v>
      </c>
      <c r="H15" s="108">
        <v>-2.6674831127601498E-2</v>
      </c>
      <c r="I15" s="108">
        <v>2.3893896778536702E-2</v>
      </c>
      <c r="J15" s="108">
        <v>-3.3087645497768001E-3</v>
      </c>
      <c r="K15" s="108">
        <v>-2.4338840747468199E-2</v>
      </c>
      <c r="L15" s="108">
        <v>1.72051321050017E-2</v>
      </c>
      <c r="M15" s="109">
        <v>0.27308492227622599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>
      <c r="C16" s="2"/>
      <c r="D16" s="6" t="s">
        <v>227</v>
      </c>
      <c r="E16" s="6">
        <v>319</v>
      </c>
      <c r="F16" s="108"/>
      <c r="G16" s="108"/>
      <c r="H16" s="108">
        <v>1</v>
      </c>
      <c r="I16" s="108">
        <v>-2.32666350780939E-2</v>
      </c>
      <c r="J16" s="108">
        <v>0.111073744091123</v>
      </c>
      <c r="K16" s="108">
        <v>5.0931788203637002E-2</v>
      </c>
      <c r="L16" s="108">
        <v>5.65584872234981E-2</v>
      </c>
      <c r="M16" s="109">
        <v>0.17909948881197801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3:29">
      <c r="C17" s="2"/>
      <c r="D17" s="6" t="s">
        <v>228</v>
      </c>
      <c r="E17" s="6">
        <v>320</v>
      </c>
      <c r="F17" s="108"/>
      <c r="G17" s="108"/>
      <c r="H17" s="108"/>
      <c r="I17" s="108">
        <v>1</v>
      </c>
      <c r="J17" s="108">
        <v>-3.1949622359119197E-2</v>
      </c>
      <c r="K17" s="108">
        <v>-3.9802611811598299E-3</v>
      </c>
      <c r="L17" s="108">
        <v>-2.0821410919099601E-2</v>
      </c>
      <c r="M17" s="109">
        <v>0.11259323024472399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3:29">
      <c r="C18" s="2"/>
      <c r="D18" s="6" t="s">
        <v>229</v>
      </c>
      <c r="E18" s="6">
        <v>322</v>
      </c>
      <c r="F18" s="108"/>
      <c r="G18" s="108"/>
      <c r="H18" s="108"/>
      <c r="I18" s="108"/>
      <c r="J18" s="108">
        <v>1</v>
      </c>
      <c r="K18" s="108">
        <v>9.4087864272565505E-2</v>
      </c>
      <c r="L18" s="108">
        <v>6.0675209467151901E-2</v>
      </c>
      <c r="M18" s="109">
        <v>0.157377495925901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3:29">
      <c r="C19" s="2"/>
      <c r="D19" s="6" t="s">
        <v>230</v>
      </c>
      <c r="E19" s="6">
        <v>323</v>
      </c>
      <c r="F19" s="108"/>
      <c r="G19" s="108"/>
      <c r="H19" s="108"/>
      <c r="I19" s="108"/>
      <c r="J19" s="108"/>
      <c r="K19" s="108">
        <v>1</v>
      </c>
      <c r="L19" s="108">
        <v>8.1909324946844303E-2</v>
      </c>
      <c r="M19" s="109">
        <v>0.119288455815936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3:29">
      <c r="C20" s="2"/>
      <c r="D20" s="6" t="s">
        <v>231</v>
      </c>
      <c r="E20" s="6">
        <v>324</v>
      </c>
      <c r="F20" s="108"/>
      <c r="G20" s="108"/>
      <c r="H20" s="108"/>
      <c r="I20" s="108"/>
      <c r="J20" s="108"/>
      <c r="K20" s="108"/>
      <c r="L20" s="108">
        <v>1</v>
      </c>
      <c r="M20" s="109">
        <v>0.19439213077734599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3:29" ht="13.5" thickBot="1">
      <c r="C21" s="2"/>
      <c r="D21" s="7" t="s">
        <v>232</v>
      </c>
      <c r="E21" s="7">
        <v>325</v>
      </c>
      <c r="F21" s="110"/>
      <c r="G21" s="110"/>
      <c r="H21" s="110"/>
      <c r="I21" s="110"/>
      <c r="J21" s="110"/>
      <c r="K21" s="110"/>
      <c r="L21" s="110"/>
      <c r="M21" s="111">
        <v>1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3:29">
      <c r="C22" s="2"/>
      <c r="D22" s="2"/>
      <c r="E22" s="2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3:29">
      <c r="C23" s="2"/>
      <c r="D23" s="2"/>
      <c r="E23" s="2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3:29">
      <c r="S24" s="27"/>
      <c r="T24" s="27"/>
      <c r="U24" s="27"/>
      <c r="V24" s="27"/>
      <c r="W24" s="27"/>
      <c r="X24" s="27"/>
      <c r="Y24" s="27"/>
      <c r="Z24" s="27"/>
      <c r="AA24" s="27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C24"/>
  <sheetViews>
    <sheetView topLeftCell="B2" zoomScale="75" zoomScaleNormal="75" workbookViewId="0">
      <selection activeCell="J34" sqref="J34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5" width="11.85546875" style="1" customWidth="1"/>
    <col min="6" max="18" width="11.85546875" style="27" customWidth="1"/>
    <col min="19" max="28" width="11.85546875" style="1" customWidth="1"/>
    <col min="29" max="16384" width="9.140625" style="1"/>
  </cols>
  <sheetData>
    <row r="1" spans="1:29" hidden="1">
      <c r="A1" s="1" t="s">
        <v>0</v>
      </c>
    </row>
    <row r="2" spans="1:29" ht="15" customHeight="1"/>
    <row r="3" spans="1:29" ht="30" customHeight="1">
      <c r="C3" s="2"/>
      <c r="D3" s="2"/>
      <c r="E3" s="2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.75">
      <c r="C4" s="2"/>
      <c r="D4" s="3" t="s">
        <v>261</v>
      </c>
      <c r="E4" s="2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>
      <c r="C5" s="2"/>
      <c r="D5" s="4" t="s">
        <v>81</v>
      </c>
      <c r="E5" s="2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>
      <c r="C6" s="2"/>
      <c r="D6" s="4" t="s">
        <v>262</v>
      </c>
      <c r="E6" s="2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>
      <c r="C7" s="2"/>
      <c r="D7" s="2"/>
      <c r="E7" s="2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5.75" customHeight="1">
      <c r="C8" s="2"/>
      <c r="D8" s="2"/>
      <c r="E8" s="2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>
      <c r="C9" s="2"/>
      <c r="D9" s="2"/>
      <c r="E9" s="2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>
      <c r="C10" s="2"/>
      <c r="D10" s="5" t="s">
        <v>224</v>
      </c>
      <c r="E10" s="2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>
      <c r="C11" s="2"/>
      <c r="D11" s="2"/>
      <c r="E11" s="2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58.5" customHeight="1">
      <c r="C12" s="2"/>
      <c r="D12" s="115"/>
      <c r="E12" s="116"/>
      <c r="F12" s="116" t="s">
        <v>225</v>
      </c>
      <c r="G12" s="116" t="s">
        <v>226</v>
      </c>
      <c r="H12" s="116" t="s">
        <v>227</v>
      </c>
      <c r="I12" s="116" t="s">
        <v>228</v>
      </c>
      <c r="J12" s="116" t="s">
        <v>229</v>
      </c>
      <c r="K12" s="116" t="s">
        <v>230</v>
      </c>
      <c r="L12" s="116" t="s">
        <v>231</v>
      </c>
      <c r="M12" s="117" t="s">
        <v>232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>
      <c r="C13" s="2"/>
      <c r="D13" s="112"/>
      <c r="E13" s="113" t="s">
        <v>165</v>
      </c>
      <c r="F13" s="113">
        <v>316</v>
      </c>
      <c r="G13" s="113">
        <v>317</v>
      </c>
      <c r="H13" s="113">
        <v>319</v>
      </c>
      <c r="I13" s="113">
        <v>320</v>
      </c>
      <c r="J13" s="113">
        <v>322</v>
      </c>
      <c r="K13" s="113">
        <v>323</v>
      </c>
      <c r="L13" s="113">
        <v>324</v>
      </c>
      <c r="M13" s="114">
        <v>325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>
      <c r="C14" s="2"/>
      <c r="D14" s="6" t="s">
        <v>225</v>
      </c>
      <c r="E14" s="6">
        <v>316</v>
      </c>
      <c r="F14" s="108">
        <v>1</v>
      </c>
      <c r="G14" s="108">
        <v>0.41270185645470497</v>
      </c>
      <c r="H14" s="108">
        <v>0.456905195728601</v>
      </c>
      <c r="I14" s="108">
        <v>0.32642366009853702</v>
      </c>
      <c r="J14" s="108">
        <v>0.421132351256157</v>
      </c>
      <c r="K14" s="108">
        <v>0.45524929026390798</v>
      </c>
      <c r="L14" s="108">
        <v>0.34096608460528199</v>
      </c>
      <c r="M14" s="109">
        <v>0.458175891775843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>
      <c r="C15" s="2"/>
      <c r="D15" s="6" t="s">
        <v>226</v>
      </c>
      <c r="E15" s="6">
        <v>317</v>
      </c>
      <c r="F15" s="108"/>
      <c r="G15" s="108">
        <v>1</v>
      </c>
      <c r="H15" s="108">
        <v>0.38889923042267399</v>
      </c>
      <c r="I15" s="108">
        <v>0.37324938624994602</v>
      </c>
      <c r="J15" s="108">
        <v>0.405352640195628</v>
      </c>
      <c r="K15" s="108">
        <v>0.38329425119848598</v>
      </c>
      <c r="L15" s="108">
        <v>0.38643553848704099</v>
      </c>
      <c r="M15" s="109">
        <v>0.48523234542077998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>
      <c r="C16" s="2"/>
      <c r="D16" s="6" t="s">
        <v>227</v>
      </c>
      <c r="E16" s="6">
        <v>319</v>
      </c>
      <c r="F16" s="108"/>
      <c r="G16" s="108"/>
      <c r="H16" s="108">
        <v>1</v>
      </c>
      <c r="I16" s="108">
        <v>0.305070481255519</v>
      </c>
      <c r="J16" s="108">
        <v>0.47482881341760103</v>
      </c>
      <c r="K16" s="108">
        <v>0.46800051706712498</v>
      </c>
      <c r="L16" s="108">
        <v>0.37070335775255903</v>
      </c>
      <c r="M16" s="109">
        <v>0.44018832877397601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3:29">
      <c r="C17" s="2"/>
      <c r="D17" s="6" t="s">
        <v>228</v>
      </c>
      <c r="E17" s="6">
        <v>320</v>
      </c>
      <c r="F17" s="108"/>
      <c r="G17" s="108"/>
      <c r="H17" s="108"/>
      <c r="I17" s="108">
        <v>1</v>
      </c>
      <c r="J17" s="108">
        <v>0.30854399866966398</v>
      </c>
      <c r="K17" s="108">
        <v>0.30022123969065001</v>
      </c>
      <c r="L17" s="108">
        <v>0.26865315028506398</v>
      </c>
      <c r="M17" s="109">
        <v>0.30371482504501801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3:29">
      <c r="C18" s="2"/>
      <c r="D18" s="6" t="s">
        <v>229</v>
      </c>
      <c r="E18" s="6">
        <v>322</v>
      </c>
      <c r="F18" s="108"/>
      <c r="G18" s="108"/>
      <c r="H18" s="108"/>
      <c r="I18" s="108"/>
      <c r="J18" s="108">
        <v>1</v>
      </c>
      <c r="K18" s="108">
        <v>0.45233596407596199</v>
      </c>
      <c r="L18" s="108">
        <v>0.42837736060082199</v>
      </c>
      <c r="M18" s="109">
        <v>0.43032662401515998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3:29">
      <c r="C19" s="2"/>
      <c r="D19" s="6" t="s">
        <v>230</v>
      </c>
      <c r="E19" s="6">
        <v>323</v>
      </c>
      <c r="F19" s="108"/>
      <c r="G19" s="108"/>
      <c r="H19" s="108"/>
      <c r="I19" s="108"/>
      <c r="J19" s="108"/>
      <c r="K19" s="108">
        <v>1</v>
      </c>
      <c r="L19" s="108">
        <v>0.41039372507098498</v>
      </c>
      <c r="M19" s="109">
        <v>0.43773039556509202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3:29">
      <c r="C20" s="2"/>
      <c r="D20" s="6" t="s">
        <v>231</v>
      </c>
      <c r="E20" s="6">
        <v>324</v>
      </c>
      <c r="F20" s="108"/>
      <c r="G20" s="108"/>
      <c r="H20" s="108"/>
      <c r="I20" s="108"/>
      <c r="J20" s="108"/>
      <c r="K20" s="108"/>
      <c r="L20" s="108">
        <v>1</v>
      </c>
      <c r="M20" s="109">
        <v>0.49860037388027001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3:29" ht="13.5" thickBot="1">
      <c r="C21" s="2"/>
      <c r="D21" s="7" t="s">
        <v>232</v>
      </c>
      <c r="E21" s="7">
        <v>325</v>
      </c>
      <c r="F21" s="110"/>
      <c r="G21" s="110"/>
      <c r="H21" s="110"/>
      <c r="I21" s="110"/>
      <c r="J21" s="110"/>
      <c r="K21" s="110"/>
      <c r="L21" s="110"/>
      <c r="M21" s="111">
        <v>1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3:29">
      <c r="C22" s="2"/>
      <c r="D22" s="2"/>
      <c r="E22" s="2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3:29">
      <c r="C23" s="2"/>
      <c r="D23" s="2"/>
      <c r="E23" s="2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3:29">
      <c r="S24" s="27"/>
      <c r="T24" s="27"/>
      <c r="U24" s="27"/>
      <c r="V24" s="27"/>
      <c r="W24" s="27"/>
      <c r="X24" s="27"/>
      <c r="Y24" s="27"/>
      <c r="Z24" s="27"/>
      <c r="AA24" s="27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AC48"/>
  <sheetViews>
    <sheetView topLeftCell="B2" zoomScale="75" zoomScaleNormal="75" workbookViewId="0">
      <selection activeCell="AJ22" sqref="AJ22"/>
    </sheetView>
  </sheetViews>
  <sheetFormatPr defaultRowHeight="12.75"/>
  <cols>
    <col min="1" max="1" width="0" style="1" hidden="1" customWidth="1"/>
    <col min="2" max="2" width="2.7109375" style="1" customWidth="1"/>
    <col min="3" max="3" width="5.7109375" style="1" customWidth="1"/>
    <col min="4" max="4" width="50.7109375" style="1" customWidth="1"/>
    <col min="5" max="5" width="13.42578125" style="1" customWidth="1"/>
    <col min="6" max="18" width="11.85546875" style="1" hidden="1" customWidth="1"/>
    <col min="19" max="19" width="11.85546875" style="1" customWidth="1"/>
    <col min="20" max="20" width="11.85546875" style="1" hidden="1" customWidth="1"/>
    <col min="21" max="21" width="11.85546875" style="1" customWidth="1"/>
    <col min="22" max="22" width="11.85546875" style="1" hidden="1" customWidth="1"/>
    <col min="23" max="23" width="11.85546875" style="1" customWidth="1"/>
    <col min="24" max="24" width="11.85546875" style="1" hidden="1" customWidth="1"/>
    <col min="25" max="25" width="11.85546875" style="1" customWidth="1"/>
    <col min="26" max="28" width="11.85546875" style="1" hidden="1" customWidth="1"/>
    <col min="29" max="16384" width="9.140625" style="1"/>
  </cols>
  <sheetData>
    <row r="1" spans="1:29" hidden="1">
      <c r="A1" s="1" t="s">
        <v>0</v>
      </c>
    </row>
    <row r="2" spans="1:29" ht="15" customHeight="1"/>
    <row r="3" spans="1:29" ht="30" customHeight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.75">
      <c r="C4" s="2"/>
      <c r="D4" s="3" t="s">
        <v>263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>
      <c r="C5" s="2"/>
      <c r="D5" s="4" t="s">
        <v>81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>
      <c r="C6" s="2"/>
      <c r="D6" s="4" t="s">
        <v>275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5.75" customHeight="1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>
      <c r="C10" s="2"/>
      <c r="D10" s="5" t="s">
        <v>264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>
      <c r="C12" s="2"/>
      <c r="D12" s="18" t="s">
        <v>83</v>
      </c>
      <c r="E12" s="120"/>
      <c r="F12" s="120"/>
      <c r="G12" s="120"/>
      <c r="H12" s="120"/>
      <c r="I12" s="120"/>
      <c r="J12" s="126" t="s">
        <v>266</v>
      </c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7"/>
      <c r="AC12" s="2"/>
    </row>
    <row r="13" spans="1:29">
      <c r="C13" s="2"/>
      <c r="D13" s="118" t="s">
        <v>4</v>
      </c>
      <c r="E13" s="121" t="s">
        <v>5</v>
      </c>
      <c r="F13" s="121" t="s">
        <v>84</v>
      </c>
      <c r="G13" s="121" t="s">
        <v>85</v>
      </c>
      <c r="H13" s="121" t="s">
        <v>86</v>
      </c>
      <c r="I13" s="121" t="s">
        <v>87</v>
      </c>
      <c r="J13" s="128">
        <v>0.05</v>
      </c>
      <c r="K13" s="128">
        <v>0.1</v>
      </c>
      <c r="L13" s="128">
        <v>0.15</v>
      </c>
      <c r="M13" s="128">
        <v>0.2</v>
      </c>
      <c r="N13" s="128">
        <v>0.25</v>
      </c>
      <c r="O13" s="128">
        <v>0.3</v>
      </c>
      <c r="P13" s="128">
        <v>0.35</v>
      </c>
      <c r="Q13" s="128">
        <v>0.4</v>
      </c>
      <c r="R13" s="128">
        <v>0.45</v>
      </c>
      <c r="S13" s="128">
        <v>0.5</v>
      </c>
      <c r="T13" s="128">
        <v>0.55000000000000004</v>
      </c>
      <c r="U13" s="128">
        <v>0.6</v>
      </c>
      <c r="V13" s="128">
        <v>0.65</v>
      </c>
      <c r="W13" s="128">
        <v>0.7</v>
      </c>
      <c r="X13" s="128">
        <v>0.75</v>
      </c>
      <c r="Y13" s="128">
        <v>0.8</v>
      </c>
      <c r="Z13" s="128">
        <v>0.85</v>
      </c>
      <c r="AA13" s="128">
        <v>0.9</v>
      </c>
      <c r="AB13" s="129">
        <v>0.95</v>
      </c>
      <c r="AC13" s="2"/>
    </row>
    <row r="14" spans="1:29">
      <c r="A14" s="1" t="s">
        <v>265</v>
      </c>
      <c r="C14" s="2"/>
      <c r="D14" s="118" t="s">
        <v>267</v>
      </c>
      <c r="E14" s="9">
        <v>50.346645253345599</v>
      </c>
      <c r="F14" s="41">
        <v>0.22198300000000001</v>
      </c>
      <c r="G14" s="9">
        <v>64.497562039649495</v>
      </c>
      <c r="H14" s="9">
        <v>19.325565202154699</v>
      </c>
      <c r="I14" s="44">
        <v>0.29963249138431702</v>
      </c>
      <c r="J14" s="21">
        <v>40.408063555447796</v>
      </c>
      <c r="K14" s="21">
        <v>43.964509868928502</v>
      </c>
      <c r="L14" s="21">
        <v>46.795437524931103</v>
      </c>
      <c r="M14" s="21">
        <v>49.309657192498101</v>
      </c>
      <c r="N14" s="21">
        <v>51.393222427899602</v>
      </c>
      <c r="O14" s="21">
        <v>53.197111100227602</v>
      </c>
      <c r="P14" s="21">
        <v>55.104877275237797</v>
      </c>
      <c r="Q14" s="21">
        <v>56.781962196552897</v>
      </c>
      <c r="R14" s="21">
        <v>58.424806338136598</v>
      </c>
      <c r="S14" s="21">
        <v>60.684743962848501</v>
      </c>
      <c r="T14" s="21">
        <v>62.914751724976298</v>
      </c>
      <c r="U14" s="21">
        <v>65.066593551783996</v>
      </c>
      <c r="V14" s="21">
        <v>67.7412960381576</v>
      </c>
      <c r="W14" s="21">
        <v>70.621478063454006</v>
      </c>
      <c r="X14" s="21">
        <v>73.7416955738273</v>
      </c>
      <c r="Y14" s="21">
        <v>77.947696398358104</v>
      </c>
      <c r="Z14" s="21">
        <v>82.597104380554001</v>
      </c>
      <c r="AA14" s="21">
        <v>88.373124185684802</v>
      </c>
      <c r="AB14" s="28">
        <v>101.772403383003</v>
      </c>
      <c r="AC14" s="2"/>
    </row>
    <row r="15" spans="1:29">
      <c r="A15" s="1" t="s">
        <v>7</v>
      </c>
      <c r="C15" s="2"/>
      <c r="D15" s="122" t="s">
        <v>253</v>
      </c>
      <c r="E15" s="124">
        <v>50.346645253345599</v>
      </c>
      <c r="F15" s="123">
        <v>0.22198300000000001</v>
      </c>
      <c r="G15" s="124">
        <v>64.497562039649495</v>
      </c>
      <c r="H15" s="124">
        <v>19.325565202154699</v>
      </c>
      <c r="I15" s="125">
        <v>0.29963249138431702</v>
      </c>
      <c r="J15" s="130">
        <v>40.408063555447796</v>
      </c>
      <c r="K15" s="130">
        <v>43.964509868928502</v>
      </c>
      <c r="L15" s="130">
        <v>46.795437524931103</v>
      </c>
      <c r="M15" s="130">
        <v>49.309657192498101</v>
      </c>
      <c r="N15" s="130">
        <v>51.393222427899602</v>
      </c>
      <c r="O15" s="130">
        <v>53.197111100227602</v>
      </c>
      <c r="P15" s="130">
        <v>55.104877275237797</v>
      </c>
      <c r="Q15" s="130">
        <v>56.781962196552897</v>
      </c>
      <c r="R15" s="130">
        <v>58.424806338136598</v>
      </c>
      <c r="S15" s="130">
        <v>60.684743962848501</v>
      </c>
      <c r="T15" s="130">
        <v>62.914751724976298</v>
      </c>
      <c r="U15" s="130">
        <v>65.066593551783996</v>
      </c>
      <c r="V15" s="130">
        <v>67.7412960381576</v>
      </c>
      <c r="W15" s="130">
        <v>70.621478063454006</v>
      </c>
      <c r="X15" s="130">
        <v>73.7416955738273</v>
      </c>
      <c r="Y15" s="130">
        <v>77.947696398358104</v>
      </c>
      <c r="Z15" s="130">
        <v>82.597104380554001</v>
      </c>
      <c r="AA15" s="130">
        <v>88.373124185684802</v>
      </c>
      <c r="AB15" s="131">
        <v>101.772403383003</v>
      </c>
      <c r="AC15" s="2"/>
    </row>
    <row r="16" spans="1:29">
      <c r="A16" s="1" t="s">
        <v>21</v>
      </c>
      <c r="C16" s="2"/>
      <c r="D16" s="118" t="s">
        <v>233</v>
      </c>
      <c r="E16" s="9">
        <v>33.500212378144603</v>
      </c>
      <c r="F16" s="41">
        <v>0.22090699999999999</v>
      </c>
      <c r="G16" s="9">
        <v>46.303993812387603</v>
      </c>
      <c r="H16" s="9">
        <v>17.399555197167299</v>
      </c>
      <c r="I16" s="44">
        <v>0.37576791470010201</v>
      </c>
      <c r="J16" s="21">
        <v>26.422246507175199</v>
      </c>
      <c r="K16" s="21">
        <v>29.188588592508601</v>
      </c>
      <c r="L16" s="21">
        <v>31.454755645661301</v>
      </c>
      <c r="M16" s="21">
        <v>33.522662981365997</v>
      </c>
      <c r="N16" s="21">
        <v>35.152190560608702</v>
      </c>
      <c r="O16" s="21">
        <v>36.639295173997198</v>
      </c>
      <c r="P16" s="21">
        <v>38.117894034173901</v>
      </c>
      <c r="Q16" s="21">
        <v>39.479868287034201</v>
      </c>
      <c r="R16" s="21">
        <v>40.875222615851598</v>
      </c>
      <c r="S16" s="21">
        <v>42.7086509564352</v>
      </c>
      <c r="T16" s="21">
        <v>44.5447558034925</v>
      </c>
      <c r="U16" s="21">
        <v>46.353741908942702</v>
      </c>
      <c r="V16" s="21">
        <v>48.705106270501503</v>
      </c>
      <c r="W16" s="21">
        <v>51.139475751615898</v>
      </c>
      <c r="X16" s="21">
        <v>53.8223368930907</v>
      </c>
      <c r="Y16" s="21">
        <v>57.429130622890597</v>
      </c>
      <c r="Z16" s="21">
        <v>61.547089511319697</v>
      </c>
      <c r="AA16" s="21">
        <v>66.554435420582493</v>
      </c>
      <c r="AB16" s="28">
        <v>78.833142306015901</v>
      </c>
      <c r="AC16" s="2"/>
    </row>
    <row r="17" spans="1:29">
      <c r="A17" s="1" t="s">
        <v>33</v>
      </c>
      <c r="C17" s="2"/>
      <c r="D17" s="118" t="s">
        <v>234</v>
      </c>
      <c r="E17" s="9">
        <v>14.8510442792068</v>
      </c>
      <c r="F17" s="41">
        <v>0.21842400000000001</v>
      </c>
      <c r="G17" s="9">
        <v>21.338663265941999</v>
      </c>
      <c r="H17" s="9">
        <v>8.6998389674648902</v>
      </c>
      <c r="I17" s="44">
        <v>0.40770309081874101</v>
      </c>
      <c r="J17" s="21">
        <v>12.19127744111</v>
      </c>
      <c r="K17" s="21">
        <v>13.4283493924693</v>
      </c>
      <c r="L17" s="21">
        <v>14.5074823089211</v>
      </c>
      <c r="M17" s="21">
        <v>15.418804253775001</v>
      </c>
      <c r="N17" s="21">
        <v>16.139093504579598</v>
      </c>
      <c r="O17" s="21">
        <v>16.819111212781799</v>
      </c>
      <c r="P17" s="21">
        <v>17.482798672771398</v>
      </c>
      <c r="Q17" s="21">
        <v>18.115628920313402</v>
      </c>
      <c r="R17" s="21">
        <v>18.6893443384817</v>
      </c>
      <c r="S17" s="21">
        <v>19.5088659495025</v>
      </c>
      <c r="T17" s="21">
        <v>20.427309290249902</v>
      </c>
      <c r="U17" s="21">
        <v>21.247197293714599</v>
      </c>
      <c r="V17" s="21">
        <v>22.452692853478599</v>
      </c>
      <c r="W17" s="21">
        <v>23.5413666513283</v>
      </c>
      <c r="X17" s="21">
        <v>24.9243553057313</v>
      </c>
      <c r="Y17" s="21">
        <v>26.5827649828863</v>
      </c>
      <c r="Z17" s="21">
        <v>28.4939164293028</v>
      </c>
      <c r="AA17" s="21">
        <v>30.907925977627102</v>
      </c>
      <c r="AB17" s="28">
        <v>36.269518152252402</v>
      </c>
      <c r="AC17" s="2"/>
    </row>
    <row r="18" spans="1:29">
      <c r="A18" s="1" t="s">
        <v>34</v>
      </c>
      <c r="C18" s="2"/>
      <c r="D18" s="118" t="s">
        <v>235</v>
      </c>
      <c r="E18" s="9">
        <v>9.4128978453620693</v>
      </c>
      <c r="F18" s="41">
        <v>0.30621900000000002</v>
      </c>
      <c r="G18" s="9">
        <v>12.585311254130399</v>
      </c>
      <c r="H18" s="9">
        <v>5.6052290637914401</v>
      </c>
      <c r="I18" s="44">
        <v>0.44537866013856803</v>
      </c>
      <c r="J18" s="21">
        <v>7.5567911138309301</v>
      </c>
      <c r="K18" s="21">
        <v>8.4034373408050005</v>
      </c>
      <c r="L18" s="21">
        <v>9.0788529220291494</v>
      </c>
      <c r="M18" s="21">
        <v>9.6330505395989103</v>
      </c>
      <c r="N18" s="21">
        <v>10.0813235976778</v>
      </c>
      <c r="O18" s="21">
        <v>10.484172938405001</v>
      </c>
      <c r="P18" s="21">
        <v>10.853207438842601</v>
      </c>
      <c r="Q18" s="21">
        <v>11.2099214187112</v>
      </c>
      <c r="R18" s="21">
        <v>11.5106000013922</v>
      </c>
      <c r="S18" s="21">
        <v>11.885120048612899</v>
      </c>
      <c r="T18" s="21">
        <v>12.377053460260401</v>
      </c>
      <c r="U18" s="21">
        <v>12.8198801012628</v>
      </c>
      <c r="V18" s="21">
        <v>13.4830837064397</v>
      </c>
      <c r="W18" s="21">
        <v>14.0733682762082</v>
      </c>
      <c r="X18" s="21">
        <v>14.703195861945</v>
      </c>
      <c r="Y18" s="21">
        <v>15.4666542936294</v>
      </c>
      <c r="Z18" s="21">
        <v>16.452159808281301</v>
      </c>
      <c r="AA18" s="21">
        <v>17.3236958137492</v>
      </c>
      <c r="AB18" s="28">
        <v>19.3570527644337</v>
      </c>
      <c r="AC18" s="2"/>
    </row>
    <row r="19" spans="1:29">
      <c r="A19" s="1" t="s">
        <v>35</v>
      </c>
      <c r="C19" s="2"/>
      <c r="D19" s="118" t="s">
        <v>236</v>
      </c>
      <c r="E19" s="9">
        <v>6.5718651541638398</v>
      </c>
      <c r="F19" s="41">
        <v>0.38622499999999998</v>
      </c>
      <c r="G19" s="9">
        <v>8.7158784039883006</v>
      </c>
      <c r="H19" s="9">
        <v>4.9983953643168899</v>
      </c>
      <c r="I19" s="44">
        <v>0.57348153939707003</v>
      </c>
      <c r="J19" s="21">
        <v>5.20955462290806</v>
      </c>
      <c r="K19" s="21">
        <v>5.7672307686867601</v>
      </c>
      <c r="L19" s="21">
        <v>6.2480373568538301</v>
      </c>
      <c r="M19" s="21">
        <v>6.63011077359692</v>
      </c>
      <c r="N19" s="21">
        <v>6.9553312825830798</v>
      </c>
      <c r="O19" s="21">
        <v>7.2623943405549696</v>
      </c>
      <c r="P19" s="21">
        <v>7.5326118014334202</v>
      </c>
      <c r="Q19" s="21">
        <v>7.7900723923339799</v>
      </c>
      <c r="R19" s="21">
        <v>7.9991304519327704</v>
      </c>
      <c r="S19" s="21">
        <v>8.2632031255616507</v>
      </c>
      <c r="T19" s="21">
        <v>8.5902858194096599</v>
      </c>
      <c r="U19" s="21">
        <v>8.9100740605723701</v>
      </c>
      <c r="V19" s="21">
        <v>9.3613868083302698</v>
      </c>
      <c r="W19" s="21">
        <v>9.8224441095862005</v>
      </c>
      <c r="X19" s="21">
        <v>10.238761948784299</v>
      </c>
      <c r="Y19" s="21">
        <v>10.7443229304385</v>
      </c>
      <c r="Z19" s="21">
        <v>11.3967358580358</v>
      </c>
      <c r="AA19" s="21">
        <v>11.9502172115546</v>
      </c>
      <c r="AB19" s="28">
        <v>13.1705540262965</v>
      </c>
      <c r="AC19" s="2"/>
    </row>
    <row r="20" spans="1:29">
      <c r="A20" s="1" t="s">
        <v>15</v>
      </c>
      <c r="C20" s="2"/>
      <c r="D20" s="118" t="s">
        <v>237</v>
      </c>
      <c r="E20" s="9">
        <v>2.7525155289720602</v>
      </c>
      <c r="F20" s="41">
        <v>0.46789399999999998</v>
      </c>
      <c r="G20" s="9">
        <v>3.9296494731207199</v>
      </c>
      <c r="H20" s="9">
        <v>3.4958887251908699</v>
      </c>
      <c r="I20" s="44">
        <v>0.88961846319962501</v>
      </c>
      <c r="J20" s="21">
        <v>2.34491233557871</v>
      </c>
      <c r="K20" s="21">
        <v>2.6002382817303999</v>
      </c>
      <c r="L20" s="21">
        <v>2.8070640769039299</v>
      </c>
      <c r="M20" s="21">
        <v>2.98659408259152</v>
      </c>
      <c r="N20" s="21">
        <v>3.1246033483176898</v>
      </c>
      <c r="O20" s="21">
        <v>3.2343400491866001</v>
      </c>
      <c r="P20" s="21">
        <v>3.3592324205709398</v>
      </c>
      <c r="Q20" s="21">
        <v>3.45767436198047</v>
      </c>
      <c r="R20" s="21">
        <v>3.56716720337598</v>
      </c>
      <c r="S20" s="21">
        <v>3.67341882341591</v>
      </c>
      <c r="T20" s="21">
        <v>3.8316896704415302</v>
      </c>
      <c r="U20" s="21">
        <v>4.00820401908293</v>
      </c>
      <c r="V20" s="21">
        <v>4.2021449252194101</v>
      </c>
      <c r="W20" s="21">
        <v>4.3913171126799604</v>
      </c>
      <c r="X20" s="21">
        <v>4.5470840240993304</v>
      </c>
      <c r="Y20" s="21">
        <v>4.8307873947450002</v>
      </c>
      <c r="Z20" s="21">
        <v>5.17676529903322</v>
      </c>
      <c r="AA20" s="21">
        <v>5.4679632553923803</v>
      </c>
      <c r="AB20" s="28">
        <v>6.0747886868674001</v>
      </c>
      <c r="AC20" s="2"/>
    </row>
    <row r="21" spans="1:29">
      <c r="A21" s="1" t="s">
        <v>10</v>
      </c>
      <c r="C21" s="2"/>
      <c r="D21" s="118" t="s">
        <v>238</v>
      </c>
      <c r="E21" s="9">
        <v>3.81934962519178</v>
      </c>
      <c r="F21" s="41">
        <v>0.50010500000000002</v>
      </c>
      <c r="G21" s="9">
        <v>4.7862289308675603</v>
      </c>
      <c r="H21" s="9">
        <v>3.6069730797711301</v>
      </c>
      <c r="I21" s="44">
        <v>0.753614825339607</v>
      </c>
      <c r="J21" s="21">
        <v>2.86464228732935</v>
      </c>
      <c r="K21" s="21">
        <v>3.1669924869563602</v>
      </c>
      <c r="L21" s="21">
        <v>3.4409732799499002</v>
      </c>
      <c r="M21" s="21">
        <v>3.6435166910054102</v>
      </c>
      <c r="N21" s="21">
        <v>3.8307279342653899</v>
      </c>
      <c r="O21" s="21">
        <v>4.0280542913683703</v>
      </c>
      <c r="P21" s="21">
        <v>4.1733793808624799</v>
      </c>
      <c r="Q21" s="21">
        <v>4.3323980303535103</v>
      </c>
      <c r="R21" s="21">
        <v>4.4319632485567899</v>
      </c>
      <c r="S21" s="21">
        <v>4.5897843021457403</v>
      </c>
      <c r="T21" s="21">
        <v>4.7585961489681301</v>
      </c>
      <c r="U21" s="21">
        <v>4.9018700414894498</v>
      </c>
      <c r="V21" s="21">
        <v>5.1592418831108597</v>
      </c>
      <c r="W21" s="21">
        <v>5.4311269969062401</v>
      </c>
      <c r="X21" s="21">
        <v>5.6916779246850204</v>
      </c>
      <c r="Y21" s="21">
        <v>5.9135355356935202</v>
      </c>
      <c r="Z21" s="21">
        <v>6.2199705590025403</v>
      </c>
      <c r="AA21" s="21">
        <v>6.4822539561622499</v>
      </c>
      <c r="AB21" s="28">
        <v>7.0957653394291302</v>
      </c>
      <c r="AC21" s="2"/>
    </row>
    <row r="22" spans="1:29">
      <c r="A22" s="1" t="s">
        <v>36</v>
      </c>
      <c r="C22" s="2"/>
      <c r="D22" s="118" t="s">
        <v>239</v>
      </c>
      <c r="E22" s="9">
        <v>2.84103269119823</v>
      </c>
      <c r="F22" s="41">
        <v>0.38049500000000003</v>
      </c>
      <c r="G22" s="9">
        <v>3.8694328501421</v>
      </c>
      <c r="H22" s="9">
        <v>2.29453498166143</v>
      </c>
      <c r="I22" s="44">
        <v>0.59298999892895599</v>
      </c>
      <c r="J22" s="21">
        <v>2.34723649092287</v>
      </c>
      <c r="K22" s="21">
        <v>2.6362065721182399</v>
      </c>
      <c r="L22" s="21">
        <v>2.8308155651753202</v>
      </c>
      <c r="M22" s="21">
        <v>3.0029397660019801</v>
      </c>
      <c r="N22" s="21">
        <v>3.1259923150947002</v>
      </c>
      <c r="O22" s="21">
        <v>3.22177859784999</v>
      </c>
      <c r="P22" s="21">
        <v>3.32059563740922</v>
      </c>
      <c r="Q22" s="21">
        <v>3.4198490263772601</v>
      </c>
      <c r="R22" s="21">
        <v>3.5114695494594299</v>
      </c>
      <c r="S22" s="21">
        <v>3.6219169230512702</v>
      </c>
      <c r="T22" s="21">
        <v>3.78676764085079</v>
      </c>
      <c r="U22" s="21">
        <v>3.9098060406903898</v>
      </c>
      <c r="V22" s="21">
        <v>4.1216968981094304</v>
      </c>
      <c r="W22" s="21">
        <v>4.2509241666219904</v>
      </c>
      <c r="X22" s="21">
        <v>4.4644339131606703</v>
      </c>
      <c r="Y22" s="21">
        <v>4.7223313631909098</v>
      </c>
      <c r="Z22" s="21">
        <v>5.0554239502455296</v>
      </c>
      <c r="AA22" s="21">
        <v>5.3734786021945498</v>
      </c>
      <c r="AB22" s="28">
        <v>6.1864987381371703</v>
      </c>
      <c r="AC22" s="2"/>
    </row>
    <row r="23" spans="1:29">
      <c r="A23" s="1" t="s">
        <v>17</v>
      </c>
      <c r="C23" s="2"/>
      <c r="D23" s="118" t="s">
        <v>240</v>
      </c>
      <c r="E23" s="9">
        <v>2.2020124231776501</v>
      </c>
      <c r="F23" s="41">
        <v>0.45592300000000002</v>
      </c>
      <c r="G23" s="9">
        <v>2.7370910160807198</v>
      </c>
      <c r="H23" s="9">
        <v>1.6546556637440699</v>
      </c>
      <c r="I23" s="44">
        <v>0.60453074231831505</v>
      </c>
      <c r="J23" s="21">
        <v>1.5904184998484101</v>
      </c>
      <c r="K23" s="21">
        <v>1.82357912782584</v>
      </c>
      <c r="L23" s="21">
        <v>1.9810043679285501</v>
      </c>
      <c r="M23" s="21">
        <v>2.1138961587632799</v>
      </c>
      <c r="N23" s="21">
        <v>2.2238069770033402</v>
      </c>
      <c r="O23" s="21">
        <v>2.3046176387307802</v>
      </c>
      <c r="P23" s="21">
        <v>2.3974441888559901</v>
      </c>
      <c r="Q23" s="21">
        <v>2.4928315756528598</v>
      </c>
      <c r="R23" s="21">
        <v>2.58127776433107</v>
      </c>
      <c r="S23" s="21">
        <v>2.67551271003168</v>
      </c>
      <c r="T23" s="21">
        <v>2.7971254007164599</v>
      </c>
      <c r="U23" s="21">
        <v>2.8947212344119602</v>
      </c>
      <c r="V23" s="21">
        <v>3.0260744155785702</v>
      </c>
      <c r="W23" s="21">
        <v>3.10423108403974</v>
      </c>
      <c r="X23" s="21">
        <v>3.2654606778230302</v>
      </c>
      <c r="Y23" s="21">
        <v>3.4437089120264801</v>
      </c>
      <c r="Z23" s="21">
        <v>3.6335089558793898</v>
      </c>
      <c r="AA23" s="21">
        <v>3.7723486822655201</v>
      </c>
      <c r="AB23" s="28">
        <v>4.2317211402560098</v>
      </c>
      <c r="AC23" s="2"/>
    </row>
    <row r="24" spans="1:29">
      <c r="A24" s="1" t="s">
        <v>37</v>
      </c>
      <c r="C24" s="2"/>
      <c r="D24" s="118" t="s">
        <v>241</v>
      </c>
      <c r="E24" s="9">
        <v>0.63902026802058298</v>
      </c>
      <c r="F24" s="41">
        <v>0.50733399999999995</v>
      </c>
      <c r="G24" s="9">
        <v>1.13234183406138</v>
      </c>
      <c r="H24" s="9">
        <v>1.62862013064431</v>
      </c>
      <c r="I24" s="44">
        <v>1.4382760414343501</v>
      </c>
      <c r="J24" s="21">
        <v>0.75681799107446002</v>
      </c>
      <c r="K24" s="21">
        <v>0.81262744429239497</v>
      </c>
      <c r="L24" s="21">
        <v>0.84981119724676601</v>
      </c>
      <c r="M24" s="21">
        <v>0.88904360723870501</v>
      </c>
      <c r="N24" s="21">
        <v>0.90218533809136503</v>
      </c>
      <c r="O24" s="21">
        <v>0.91716095911920903</v>
      </c>
      <c r="P24" s="21">
        <v>0.92315144855323095</v>
      </c>
      <c r="Q24" s="21">
        <v>0.927017450724407</v>
      </c>
      <c r="R24" s="21">
        <v>0.93019178512836498</v>
      </c>
      <c r="S24" s="21">
        <v>0.94640421301959299</v>
      </c>
      <c r="T24" s="21">
        <v>0.989642240134323</v>
      </c>
      <c r="U24" s="21">
        <v>1.0150848062784299</v>
      </c>
      <c r="V24" s="21">
        <v>1.09562248253086</v>
      </c>
      <c r="W24" s="21">
        <v>1.1466930825822399</v>
      </c>
      <c r="X24" s="21">
        <v>1.1989732353376401</v>
      </c>
      <c r="Y24" s="21">
        <v>1.27862245116443</v>
      </c>
      <c r="Z24" s="21">
        <v>1.42191499436614</v>
      </c>
      <c r="AA24" s="21">
        <v>1.6011299199290301</v>
      </c>
      <c r="AB24" s="28">
        <v>1.9547775978811599</v>
      </c>
      <c r="AC24" s="2"/>
    </row>
    <row r="25" spans="1:29">
      <c r="A25" s="1" t="s">
        <v>38</v>
      </c>
      <c r="C25" s="2"/>
      <c r="D25" s="118" t="s">
        <v>242</v>
      </c>
      <c r="E25" s="9">
        <v>3.1727328997284601</v>
      </c>
      <c r="F25" s="41">
        <v>0.327482</v>
      </c>
      <c r="G25" s="9">
        <v>4.9064752797152904</v>
      </c>
      <c r="H25" s="9">
        <v>3.4873560188675601</v>
      </c>
      <c r="I25" s="44">
        <v>0.71076604284245404</v>
      </c>
      <c r="J25" s="21">
        <v>2.7357239238027802</v>
      </c>
      <c r="K25" s="21">
        <v>2.9720920891570999</v>
      </c>
      <c r="L25" s="21">
        <v>3.2057785796087601</v>
      </c>
      <c r="M25" s="21">
        <v>3.3823092366790899</v>
      </c>
      <c r="N25" s="21">
        <v>3.5585751255272502</v>
      </c>
      <c r="O25" s="21">
        <v>3.7170568004750701</v>
      </c>
      <c r="P25" s="21">
        <v>3.87556762966038</v>
      </c>
      <c r="Q25" s="21">
        <v>4.02172310000533</v>
      </c>
      <c r="R25" s="21">
        <v>4.1574074132740497</v>
      </c>
      <c r="S25" s="21">
        <v>4.3907937924192098</v>
      </c>
      <c r="T25" s="21">
        <v>4.5709781132334397</v>
      </c>
      <c r="U25" s="21">
        <v>4.7294642246255796</v>
      </c>
      <c r="V25" s="21">
        <v>5.0183823912327696</v>
      </c>
      <c r="W25" s="21">
        <v>5.2223323648006401</v>
      </c>
      <c r="X25" s="21">
        <v>5.56598740148827</v>
      </c>
      <c r="Y25" s="21">
        <v>6.0477277849708404</v>
      </c>
      <c r="Z25" s="21">
        <v>6.4891981522106201</v>
      </c>
      <c r="AA25" s="21">
        <v>7.3268776831941897</v>
      </c>
      <c r="AB25" s="28">
        <v>9.1247529123406803</v>
      </c>
      <c r="AC25" s="2"/>
    </row>
    <row r="26" spans="1:29">
      <c r="A26" s="1" t="s">
        <v>23</v>
      </c>
      <c r="C26" s="2"/>
      <c r="D26" s="118" t="s">
        <v>243</v>
      </c>
      <c r="E26" s="9">
        <v>1.0982536960598499</v>
      </c>
      <c r="F26" s="41">
        <v>0.47553800000000002</v>
      </c>
      <c r="G26" s="9">
        <v>1.6331538913783701</v>
      </c>
      <c r="H26" s="9">
        <v>1.59644122791884</v>
      </c>
      <c r="I26" s="44">
        <v>0.97752038944196196</v>
      </c>
      <c r="J26" s="21">
        <v>0.87718930071508605</v>
      </c>
      <c r="K26" s="21">
        <v>0.95636958959683305</v>
      </c>
      <c r="L26" s="21">
        <v>1.0482531713324801</v>
      </c>
      <c r="M26" s="21">
        <v>1.1120964107451801</v>
      </c>
      <c r="N26" s="21">
        <v>1.17337091895712</v>
      </c>
      <c r="O26" s="21">
        <v>1.2359634635614101</v>
      </c>
      <c r="P26" s="21">
        <v>1.29190183060626</v>
      </c>
      <c r="Q26" s="21">
        <v>1.3497187865286999</v>
      </c>
      <c r="R26" s="21">
        <v>1.39126333572219</v>
      </c>
      <c r="S26" s="21">
        <v>1.4667494176520499</v>
      </c>
      <c r="T26" s="21">
        <v>1.52819962377834</v>
      </c>
      <c r="U26" s="21">
        <v>1.5822780114519699</v>
      </c>
      <c r="V26" s="21">
        <v>1.6856915284442</v>
      </c>
      <c r="W26" s="21">
        <v>1.7573632485419799</v>
      </c>
      <c r="X26" s="21">
        <v>1.88150387261834</v>
      </c>
      <c r="Y26" s="21">
        <v>2.0638964268414299</v>
      </c>
      <c r="Z26" s="21">
        <v>2.20636878899988</v>
      </c>
      <c r="AA26" s="21">
        <v>2.4955817080735598</v>
      </c>
      <c r="AB26" s="28">
        <v>3.1507160288870399</v>
      </c>
      <c r="AC26" s="2"/>
    </row>
    <row r="27" spans="1:29">
      <c r="A27" s="1" t="s">
        <v>25</v>
      </c>
      <c r="C27" s="2"/>
      <c r="D27" s="118" t="s">
        <v>244</v>
      </c>
      <c r="E27" s="9">
        <v>0.85419731915766195</v>
      </c>
      <c r="F27" s="41">
        <v>0.46975899999999998</v>
      </c>
      <c r="G27" s="9">
        <v>1.15023140278252</v>
      </c>
      <c r="H27" s="9">
        <v>0.90039893581054697</v>
      </c>
      <c r="I27" s="44">
        <v>0.782798081875</v>
      </c>
      <c r="J27" s="21">
        <v>0.609346849162543</v>
      </c>
      <c r="K27" s="21">
        <v>0.68824068658739801</v>
      </c>
      <c r="L27" s="21">
        <v>0.75409706373043695</v>
      </c>
      <c r="M27" s="21">
        <v>0.81104054718757002</v>
      </c>
      <c r="N27" s="21">
        <v>0.85165900189947397</v>
      </c>
      <c r="O27" s="21">
        <v>0.88816888046813502</v>
      </c>
      <c r="P27" s="21">
        <v>0.93011573679315995</v>
      </c>
      <c r="Q27" s="21">
        <v>0.970215777256481</v>
      </c>
      <c r="R27" s="21">
        <v>1.0174016500271099</v>
      </c>
      <c r="S27" s="21">
        <v>1.08248651524763</v>
      </c>
      <c r="T27" s="21">
        <v>1.1414436043471401</v>
      </c>
      <c r="U27" s="21">
        <v>1.1946985802146799</v>
      </c>
      <c r="V27" s="21">
        <v>1.24812772363989</v>
      </c>
      <c r="W27" s="21">
        <v>1.3031268626582899</v>
      </c>
      <c r="X27" s="21">
        <v>1.3722371225268799</v>
      </c>
      <c r="Y27" s="21">
        <v>1.45437319300796</v>
      </c>
      <c r="Z27" s="21">
        <v>1.5645470532172401</v>
      </c>
      <c r="AA27" s="21">
        <v>1.7077397251303299</v>
      </c>
      <c r="AB27" s="28">
        <v>2.0323167750367301</v>
      </c>
      <c r="AC27" s="2"/>
    </row>
    <row r="28" spans="1:29">
      <c r="A28" s="1" t="s">
        <v>22</v>
      </c>
      <c r="C28" s="2"/>
      <c r="D28" s="118" t="s">
        <v>245</v>
      </c>
      <c r="E28" s="9">
        <v>1.22028188451095</v>
      </c>
      <c r="F28" s="41">
        <v>0.48443799999999998</v>
      </c>
      <c r="G28" s="9">
        <v>2.1230899855543899</v>
      </c>
      <c r="H28" s="9">
        <v>2.7552909859686099</v>
      </c>
      <c r="I28" s="44">
        <v>1.29777400143929</v>
      </c>
      <c r="J28" s="21">
        <v>1.24918777392515</v>
      </c>
      <c r="K28" s="21">
        <v>1.32748181297287</v>
      </c>
      <c r="L28" s="21">
        <v>1.40342834454584</v>
      </c>
      <c r="M28" s="21">
        <v>1.4591722787463299</v>
      </c>
      <c r="N28" s="21">
        <v>1.5335452046706599</v>
      </c>
      <c r="O28" s="21">
        <v>1.5929244564455201</v>
      </c>
      <c r="P28" s="21">
        <v>1.65355006226096</v>
      </c>
      <c r="Q28" s="21">
        <v>1.7017885362201499</v>
      </c>
      <c r="R28" s="21">
        <v>1.7487424275247401</v>
      </c>
      <c r="S28" s="21">
        <v>1.8415578595195301</v>
      </c>
      <c r="T28" s="21">
        <v>1.9013348851079599</v>
      </c>
      <c r="U28" s="21">
        <v>1.95248763295893</v>
      </c>
      <c r="V28" s="21">
        <v>2.0845631391486901</v>
      </c>
      <c r="W28" s="21">
        <v>2.1618422536003701</v>
      </c>
      <c r="X28" s="21">
        <v>2.3122464063430499</v>
      </c>
      <c r="Y28" s="21">
        <v>2.52945816512146</v>
      </c>
      <c r="Z28" s="21">
        <v>2.7182823099935098</v>
      </c>
      <c r="AA28" s="21">
        <v>3.12355624999029</v>
      </c>
      <c r="AB28" s="28">
        <v>3.9417201084169098</v>
      </c>
      <c r="AC28" s="2"/>
    </row>
    <row r="29" spans="1:29">
      <c r="A29" s="1" t="s">
        <v>16</v>
      </c>
      <c r="C29" s="2"/>
      <c r="D29" s="118" t="s">
        <v>246</v>
      </c>
      <c r="E29" s="9">
        <v>2.2654135341163002</v>
      </c>
      <c r="F29" s="41">
        <v>0.36551899999999998</v>
      </c>
      <c r="G29" s="9">
        <v>3.8468767320963799</v>
      </c>
      <c r="H29" s="9">
        <v>3.1539075271892898</v>
      </c>
      <c r="I29" s="44">
        <v>0.81986186374902303</v>
      </c>
      <c r="J29" s="21">
        <v>1.89876240347624</v>
      </c>
      <c r="K29" s="21">
        <v>2.0528199625071899</v>
      </c>
      <c r="L29" s="21">
        <v>2.2228508072831898</v>
      </c>
      <c r="M29" s="21">
        <v>2.4034444774970498</v>
      </c>
      <c r="N29" s="21">
        <v>2.4991947813745701</v>
      </c>
      <c r="O29" s="21">
        <v>2.61788147390177</v>
      </c>
      <c r="P29" s="21">
        <v>2.7540236042683501</v>
      </c>
      <c r="Q29" s="21">
        <v>2.8839844015968099</v>
      </c>
      <c r="R29" s="21">
        <v>3.0213369238154502</v>
      </c>
      <c r="S29" s="21">
        <v>3.2329521084703399</v>
      </c>
      <c r="T29" s="21">
        <v>3.47927771675604</v>
      </c>
      <c r="U29" s="21">
        <v>3.6978529678262602</v>
      </c>
      <c r="V29" s="21">
        <v>3.95122675580614</v>
      </c>
      <c r="W29" s="21">
        <v>4.2456660103194599</v>
      </c>
      <c r="X29" s="21">
        <v>4.6551720422979699</v>
      </c>
      <c r="Y29" s="21">
        <v>5.0683829042860697</v>
      </c>
      <c r="Z29" s="21">
        <v>5.55255846881093</v>
      </c>
      <c r="AA29" s="21">
        <v>6.2573524806837</v>
      </c>
      <c r="AB29" s="28">
        <v>7.7877124754780302</v>
      </c>
      <c r="AC29" s="2"/>
    </row>
    <row r="30" spans="1:29">
      <c r="A30" s="1" t="s">
        <v>8</v>
      </c>
      <c r="C30" s="2"/>
      <c r="D30" s="118" t="s">
        <v>247</v>
      </c>
      <c r="E30" s="9">
        <v>13.524528074146399</v>
      </c>
      <c r="F30" s="41">
        <v>0.27925699999999998</v>
      </c>
      <c r="G30" s="9">
        <v>17.886707655790801</v>
      </c>
      <c r="H30" s="9">
        <v>6.9518323233786603</v>
      </c>
      <c r="I30" s="44">
        <v>0.38865913488153903</v>
      </c>
      <c r="J30" s="21">
        <v>10.2857211245024</v>
      </c>
      <c r="K30" s="21">
        <v>11.4044448456004</v>
      </c>
      <c r="L30" s="21">
        <v>12.2816833332797</v>
      </c>
      <c r="M30" s="21">
        <v>13.127274810683</v>
      </c>
      <c r="N30" s="21">
        <v>13.755344030753101</v>
      </c>
      <c r="O30" s="21">
        <v>14.2958899830831</v>
      </c>
      <c r="P30" s="21">
        <v>14.873957918075501</v>
      </c>
      <c r="Q30" s="21">
        <v>15.358494642282199</v>
      </c>
      <c r="R30" s="21">
        <v>15.941292381531801</v>
      </c>
      <c r="S30" s="21">
        <v>16.689213192955599</v>
      </c>
      <c r="T30" s="21">
        <v>17.312374749143</v>
      </c>
      <c r="U30" s="21">
        <v>18.0384770143338</v>
      </c>
      <c r="V30" s="21">
        <v>18.837867250323999</v>
      </c>
      <c r="W30" s="21">
        <v>19.785981775296001</v>
      </c>
      <c r="X30" s="21">
        <v>20.683737087173</v>
      </c>
      <c r="Y30" s="21">
        <v>21.981481399682401</v>
      </c>
      <c r="Z30" s="21">
        <v>23.632305025741701</v>
      </c>
      <c r="AA30" s="21">
        <v>25.370892530367001</v>
      </c>
      <c r="AB30" s="28">
        <v>30.152933177285899</v>
      </c>
      <c r="AC30" s="2"/>
    </row>
    <row r="31" spans="1:29">
      <c r="A31" s="1" t="s">
        <v>39</v>
      </c>
      <c r="C31" s="2"/>
      <c r="D31" s="118" t="s">
        <v>248</v>
      </c>
      <c r="E31" s="9">
        <v>0.59404177116827295</v>
      </c>
      <c r="F31" s="41">
        <v>0.24248700000000001</v>
      </c>
      <c r="G31" s="9">
        <v>0.853122912131414</v>
      </c>
      <c r="H31" s="9">
        <v>0.37440783578546299</v>
      </c>
      <c r="I31" s="44">
        <v>0.43886740170892202</v>
      </c>
      <c r="J31" s="21">
        <v>0.46350166708553198</v>
      </c>
      <c r="K31" s="21">
        <v>0.51487866233067303</v>
      </c>
      <c r="L31" s="21">
        <v>0.55814095354504201</v>
      </c>
      <c r="M31" s="21">
        <v>0.60552216939541903</v>
      </c>
      <c r="N31" s="21">
        <v>0.62990700652487797</v>
      </c>
      <c r="O31" s="21">
        <v>0.66373254692105899</v>
      </c>
      <c r="P31" s="21">
        <v>0.689250317680144</v>
      </c>
      <c r="Q31" s="21">
        <v>0.71864652427096098</v>
      </c>
      <c r="R31" s="21">
        <v>0.74691889177295101</v>
      </c>
      <c r="S31" s="21">
        <v>0.78095874023827005</v>
      </c>
      <c r="T31" s="21">
        <v>0.81112997078564497</v>
      </c>
      <c r="U31" s="21">
        <v>0.84798544663431796</v>
      </c>
      <c r="V31" s="21">
        <v>0.89690706814399801</v>
      </c>
      <c r="W31" s="21">
        <v>0.94258900433235104</v>
      </c>
      <c r="X31" s="21">
        <v>0.98919599551605097</v>
      </c>
      <c r="Y31" s="21">
        <v>1.0788813970515301</v>
      </c>
      <c r="Z31" s="21">
        <v>1.14770956295444</v>
      </c>
      <c r="AA31" s="21">
        <v>1.25110593314034</v>
      </c>
      <c r="AB31" s="28">
        <v>1.49759721817602</v>
      </c>
      <c r="AC31" s="2"/>
    </row>
    <row r="32" spans="1:29">
      <c r="A32" s="1" t="s">
        <v>40</v>
      </c>
      <c r="C32" s="2"/>
      <c r="D32" s="118" t="s">
        <v>249</v>
      </c>
      <c r="E32" s="9"/>
      <c r="F32" s="41"/>
      <c r="G32" s="9"/>
      <c r="H32" s="9"/>
      <c r="I32" s="44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8"/>
      <c r="AC32" s="2"/>
    </row>
    <row r="33" spans="1:29">
      <c r="A33" s="1" t="s">
        <v>24</v>
      </c>
      <c r="C33" s="2"/>
      <c r="D33" s="118" t="s">
        <v>250</v>
      </c>
      <c r="E33" s="9">
        <v>0.94128978453620704</v>
      </c>
      <c r="F33" s="41">
        <v>0.33909400000000001</v>
      </c>
      <c r="G33" s="9">
        <v>1.2600556177637801</v>
      </c>
      <c r="H33" s="9">
        <v>0.59970176575004197</v>
      </c>
      <c r="I33" s="44">
        <v>0.47593277415351898</v>
      </c>
      <c r="J33" s="21">
        <v>0.644056529534629</v>
      </c>
      <c r="K33" s="21">
        <v>0.71760928619089204</v>
      </c>
      <c r="L33" s="21">
        <v>0.78243153070086602</v>
      </c>
      <c r="M33" s="21">
        <v>0.84325392316407599</v>
      </c>
      <c r="N33" s="21">
        <v>0.89356086317149797</v>
      </c>
      <c r="O33" s="21">
        <v>0.94216836478662203</v>
      </c>
      <c r="P33" s="21">
        <v>0.98856277849428598</v>
      </c>
      <c r="Q33" s="21">
        <v>1.03731905549723</v>
      </c>
      <c r="R33" s="21">
        <v>1.0933668703841199</v>
      </c>
      <c r="S33" s="21">
        <v>1.15386825936173</v>
      </c>
      <c r="T33" s="21">
        <v>1.20710769167739</v>
      </c>
      <c r="U33" s="21">
        <v>1.26952997672931</v>
      </c>
      <c r="V33" s="21">
        <v>1.33605114914079</v>
      </c>
      <c r="W33" s="21">
        <v>1.4172646857943401</v>
      </c>
      <c r="X33" s="21">
        <v>1.4875340261263601</v>
      </c>
      <c r="Y33" s="21">
        <v>1.6145476429911201</v>
      </c>
      <c r="Z33" s="21">
        <v>1.7333829453446199</v>
      </c>
      <c r="AA33" s="21">
        <v>1.8883071240415299</v>
      </c>
      <c r="AB33" s="28">
        <v>2.2658140530915598</v>
      </c>
      <c r="AC33" s="2"/>
    </row>
    <row r="34" spans="1:29">
      <c r="A34" s="1" t="s">
        <v>41</v>
      </c>
      <c r="C34" s="2"/>
      <c r="D34" s="118" t="s">
        <v>251</v>
      </c>
      <c r="E34" s="9"/>
      <c r="F34" s="41"/>
      <c r="G34" s="9"/>
      <c r="H34" s="9"/>
      <c r="I34" s="44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8"/>
      <c r="AC34" s="2"/>
    </row>
    <row r="35" spans="1:29">
      <c r="A35" s="1" t="s">
        <v>11</v>
      </c>
      <c r="C35" s="2"/>
      <c r="D35" s="118" t="s">
        <v>252</v>
      </c>
      <c r="E35" s="9">
        <v>3.5893084690869199</v>
      </c>
      <c r="F35" s="41">
        <v>0.25515599999999999</v>
      </c>
      <c r="G35" s="9">
        <v>4.96544436075947</v>
      </c>
      <c r="H35" s="9">
        <v>2.05352515797395</v>
      </c>
      <c r="I35" s="44">
        <v>0.41356321988066003</v>
      </c>
      <c r="J35" s="21">
        <v>2.8376897449427099</v>
      </c>
      <c r="K35" s="21">
        <v>3.1233064059173499</v>
      </c>
      <c r="L35" s="21">
        <v>3.32501751921468</v>
      </c>
      <c r="M35" s="21">
        <v>3.5278078243484501</v>
      </c>
      <c r="N35" s="21">
        <v>3.7342851555796699</v>
      </c>
      <c r="O35" s="21">
        <v>3.91839306642464</v>
      </c>
      <c r="P35" s="21">
        <v>4.08332434715257</v>
      </c>
      <c r="Q35" s="21">
        <v>4.2497791446703603</v>
      </c>
      <c r="R35" s="21">
        <v>4.4043001336810104</v>
      </c>
      <c r="S35" s="21">
        <v>4.5757448143771402</v>
      </c>
      <c r="T35" s="21">
        <v>4.7868341016365301</v>
      </c>
      <c r="U35" s="21">
        <v>4.95055217753064</v>
      </c>
      <c r="V35" s="21">
        <v>5.18158794941409</v>
      </c>
      <c r="W35" s="21">
        <v>5.4522736348648602</v>
      </c>
      <c r="X35" s="21">
        <v>5.7375144785439796</v>
      </c>
      <c r="Y35" s="21">
        <v>6.17145520027921</v>
      </c>
      <c r="Z35" s="21">
        <v>6.53977554797605</v>
      </c>
      <c r="AA35" s="21">
        <v>7.1362038554065901</v>
      </c>
      <c r="AB35" s="28">
        <v>8.6472797052100496</v>
      </c>
      <c r="AC35" s="2"/>
    </row>
    <row r="36" spans="1:29">
      <c r="A36" s="1" t="s">
        <v>42</v>
      </c>
      <c r="C36" s="2"/>
      <c r="D36" s="118" t="s">
        <v>254</v>
      </c>
      <c r="E36" s="9">
        <v>16.846432875201</v>
      </c>
      <c r="F36" s="41">
        <v>0.34626600000000002</v>
      </c>
      <c r="G36" s="9">
        <v>18.193568227261899</v>
      </c>
      <c r="H36" s="9">
        <v>2.93454718740198</v>
      </c>
      <c r="I36" s="44">
        <v>0.16129585745608399</v>
      </c>
      <c r="J36" s="21">
        <v>13.985817048272599</v>
      </c>
      <c r="K36" s="21">
        <v>14.775921276419901</v>
      </c>
      <c r="L36" s="21">
        <v>15.340681879269701</v>
      </c>
      <c r="M36" s="21">
        <v>15.7869942111322</v>
      </c>
      <c r="N36" s="21">
        <v>16.2410318672909</v>
      </c>
      <c r="O36" s="21">
        <v>16.557815926230401</v>
      </c>
      <c r="P36" s="21">
        <v>16.9869832410639</v>
      </c>
      <c r="Q36" s="21">
        <v>17.3020939095187</v>
      </c>
      <c r="R36" s="21">
        <v>17.549583722285</v>
      </c>
      <c r="S36" s="21">
        <v>17.976093006413201</v>
      </c>
      <c r="T36" s="21">
        <v>18.369995921483799</v>
      </c>
      <c r="U36" s="21">
        <v>18.712851642841301</v>
      </c>
      <c r="V36" s="21">
        <v>19.036189767656101</v>
      </c>
      <c r="W36" s="21">
        <v>19.482002311838102</v>
      </c>
      <c r="X36" s="21">
        <v>19.9193586807366</v>
      </c>
      <c r="Y36" s="21">
        <v>20.518565775467501</v>
      </c>
      <c r="Z36" s="21">
        <v>21.0500148692343</v>
      </c>
      <c r="AA36" s="21">
        <v>21.818688765102301</v>
      </c>
      <c r="AB36" s="28">
        <v>22.9392610769874</v>
      </c>
      <c r="AC36" s="2"/>
    </row>
    <row r="37" spans="1:29">
      <c r="A37" s="1" t="s">
        <v>43</v>
      </c>
      <c r="C37" s="2"/>
      <c r="D37" s="118" t="s">
        <v>255</v>
      </c>
      <c r="E37" s="9">
        <v>11.0364731757657</v>
      </c>
      <c r="F37" s="41">
        <v>0.51782799999999995</v>
      </c>
      <c r="G37" s="9">
        <v>11.0281524483295</v>
      </c>
      <c r="H37" s="9">
        <v>2.1116947304473799</v>
      </c>
      <c r="I37" s="44">
        <v>0.19148218528365099</v>
      </c>
      <c r="J37" s="21">
        <v>8.6455338411205709</v>
      </c>
      <c r="K37" s="21">
        <v>9.1249398735680796</v>
      </c>
      <c r="L37" s="21">
        <v>9.4582426479774409</v>
      </c>
      <c r="M37" s="21">
        <v>9.7067691338520099</v>
      </c>
      <c r="N37" s="21">
        <v>9.9981696631873298</v>
      </c>
      <c r="O37" s="21">
        <v>10.215345408734899</v>
      </c>
      <c r="P37" s="21">
        <v>10.4780814395387</v>
      </c>
      <c r="Q37" s="21">
        <v>10.6781853170438</v>
      </c>
      <c r="R37" s="21">
        <v>10.838238554299901</v>
      </c>
      <c r="S37" s="21">
        <v>11.0607661688384</v>
      </c>
      <c r="T37" s="21">
        <v>11.2651909428327</v>
      </c>
      <c r="U37" s="21">
        <v>11.4439169859678</v>
      </c>
      <c r="V37" s="21">
        <v>11.6028202620474</v>
      </c>
      <c r="W37" s="21">
        <v>11.8182964583856</v>
      </c>
      <c r="X37" s="21">
        <v>12.0541273676487</v>
      </c>
      <c r="Y37" s="21">
        <v>12.3105996329385</v>
      </c>
      <c r="Z37" s="21">
        <v>12.6125181255267</v>
      </c>
      <c r="AA37" s="21">
        <v>12.9381520165668</v>
      </c>
      <c r="AB37" s="28">
        <v>13.274691536818199</v>
      </c>
      <c r="AC37" s="2"/>
    </row>
    <row r="38" spans="1:29">
      <c r="A38" s="1" t="s">
        <v>14</v>
      </c>
      <c r="C38" s="2"/>
      <c r="D38" s="118" t="s">
        <v>268</v>
      </c>
      <c r="E38" s="9">
        <v>2.7591182939414298</v>
      </c>
      <c r="F38" s="41">
        <v>0.53972799999999999</v>
      </c>
      <c r="G38" s="9">
        <v>2.7562707187544899</v>
      </c>
      <c r="H38" s="9">
        <v>0.98599899452713002</v>
      </c>
      <c r="I38" s="44">
        <v>0.35772937245173297</v>
      </c>
      <c r="J38" s="21">
        <v>2.1499118342028898</v>
      </c>
      <c r="K38" s="21">
        <v>2.2779207677934501</v>
      </c>
      <c r="L38" s="21">
        <v>2.3574003183003098</v>
      </c>
      <c r="M38" s="21">
        <v>2.4259099939764699</v>
      </c>
      <c r="N38" s="21">
        <v>2.49585849618015</v>
      </c>
      <c r="O38" s="21">
        <v>2.56735770975384</v>
      </c>
      <c r="P38" s="21">
        <v>2.6239544834972999</v>
      </c>
      <c r="Q38" s="21">
        <v>2.6758238174255</v>
      </c>
      <c r="R38" s="21">
        <v>2.7163748528157101</v>
      </c>
      <c r="S38" s="21">
        <v>2.7704703790913299</v>
      </c>
      <c r="T38" s="21">
        <v>2.8075182019078202</v>
      </c>
      <c r="U38" s="21">
        <v>2.86546921033456</v>
      </c>
      <c r="V38" s="21">
        <v>2.9202277380430899</v>
      </c>
      <c r="W38" s="21">
        <v>2.95937888877621</v>
      </c>
      <c r="X38" s="21">
        <v>3.01355945569451</v>
      </c>
      <c r="Y38" s="21">
        <v>3.07876252021908</v>
      </c>
      <c r="Z38" s="21">
        <v>3.1487868641389301</v>
      </c>
      <c r="AA38" s="21">
        <v>3.22282669295226</v>
      </c>
      <c r="AB38" s="28">
        <v>3.2893895100592401</v>
      </c>
      <c r="AC38" s="2"/>
    </row>
    <row r="39" spans="1:29">
      <c r="A39" s="1" t="s">
        <v>44</v>
      </c>
      <c r="C39" s="2"/>
      <c r="D39" s="118" t="s">
        <v>269</v>
      </c>
      <c r="E39" s="9">
        <v>1.37955914697071</v>
      </c>
      <c r="F39" s="41">
        <v>0.54422999999999999</v>
      </c>
      <c r="G39" s="9">
        <v>1.3769790607558301</v>
      </c>
      <c r="H39" s="9">
        <v>0.49295672813004798</v>
      </c>
      <c r="I39" s="44">
        <v>0.35799871049561299</v>
      </c>
      <c r="J39" s="21">
        <v>1.08027286376285</v>
      </c>
      <c r="K39" s="21">
        <v>1.1560409476167</v>
      </c>
      <c r="L39" s="21">
        <v>1.2010538422855499</v>
      </c>
      <c r="M39" s="21">
        <v>1.22637743150366</v>
      </c>
      <c r="N39" s="21">
        <v>1.2527791920487701</v>
      </c>
      <c r="O39" s="21">
        <v>1.2797698959620201</v>
      </c>
      <c r="P39" s="21">
        <v>1.3111807011229499</v>
      </c>
      <c r="Q39" s="21">
        <v>1.32659069664623</v>
      </c>
      <c r="R39" s="21">
        <v>1.3472694624319901</v>
      </c>
      <c r="S39" s="21">
        <v>1.36783963280076</v>
      </c>
      <c r="T39" s="21">
        <v>1.4062260379098099</v>
      </c>
      <c r="U39" s="21">
        <v>1.41614134213942</v>
      </c>
      <c r="V39" s="21">
        <v>1.4336143188828001</v>
      </c>
      <c r="W39" s="21">
        <v>1.4559171701115201</v>
      </c>
      <c r="X39" s="21">
        <v>1.48681682526975</v>
      </c>
      <c r="Y39" s="21">
        <v>1.5238452042521</v>
      </c>
      <c r="Z39" s="21">
        <v>1.5787261917148601</v>
      </c>
      <c r="AA39" s="21">
        <v>1.6198450655746801</v>
      </c>
      <c r="AB39" s="28">
        <v>1.6672620406384799</v>
      </c>
      <c r="AC39" s="2"/>
    </row>
    <row r="40" spans="1:29">
      <c r="A40" s="1" t="s">
        <v>13</v>
      </c>
      <c r="C40" s="2"/>
      <c r="D40" s="118" t="s">
        <v>270</v>
      </c>
      <c r="E40" s="9">
        <v>2.7591182939414298</v>
      </c>
      <c r="F40" s="41">
        <v>0.53702000000000005</v>
      </c>
      <c r="G40" s="9">
        <v>2.75547658224037</v>
      </c>
      <c r="H40" s="9">
        <v>0.99122456542536297</v>
      </c>
      <c r="I40" s="44">
        <v>0.35972890200338298</v>
      </c>
      <c r="J40" s="21">
        <v>2.2060437007553602</v>
      </c>
      <c r="K40" s="21">
        <v>2.2975300039141602</v>
      </c>
      <c r="L40" s="21">
        <v>2.3615330814753901</v>
      </c>
      <c r="M40" s="21">
        <v>2.3971109609371801</v>
      </c>
      <c r="N40" s="21">
        <v>2.47233120875025</v>
      </c>
      <c r="O40" s="21">
        <v>2.52681460482912</v>
      </c>
      <c r="P40" s="21">
        <v>2.6070389369810898</v>
      </c>
      <c r="Q40" s="21">
        <v>2.66923071055637</v>
      </c>
      <c r="R40" s="21">
        <v>2.7132933856250001</v>
      </c>
      <c r="S40" s="21">
        <v>2.7697750351817301</v>
      </c>
      <c r="T40" s="21">
        <v>2.82075581897137</v>
      </c>
      <c r="U40" s="21">
        <v>2.8703371276708598</v>
      </c>
      <c r="V40" s="21">
        <v>2.90642824537119</v>
      </c>
      <c r="W40" s="21">
        <v>2.9621537705030101</v>
      </c>
      <c r="X40" s="21">
        <v>3.0078785126090999</v>
      </c>
      <c r="Y40" s="21">
        <v>3.06567412324218</v>
      </c>
      <c r="Z40" s="21">
        <v>3.11398906856589</v>
      </c>
      <c r="AA40" s="21">
        <v>3.21081836874286</v>
      </c>
      <c r="AB40" s="28">
        <v>3.3262488308628599</v>
      </c>
      <c r="AC40" s="2"/>
    </row>
    <row r="41" spans="1:29">
      <c r="A41" s="1" t="s">
        <v>9</v>
      </c>
      <c r="C41" s="2"/>
      <c r="D41" s="118" t="s">
        <v>271</v>
      </c>
      <c r="E41" s="9">
        <v>4.1386774409121401</v>
      </c>
      <c r="F41" s="41">
        <v>0.53438399999999997</v>
      </c>
      <c r="G41" s="9">
        <v>4.1394260865788404</v>
      </c>
      <c r="H41" s="9">
        <v>1.4839211793031599</v>
      </c>
      <c r="I41" s="44">
        <v>0.35848476292750903</v>
      </c>
      <c r="J41" s="21">
        <v>3.2093054423994598</v>
      </c>
      <c r="K41" s="21">
        <v>3.3934481542437598</v>
      </c>
      <c r="L41" s="21">
        <v>3.5382554059161899</v>
      </c>
      <c r="M41" s="21">
        <v>3.6573707474347001</v>
      </c>
      <c r="N41" s="21">
        <v>3.7772007662081699</v>
      </c>
      <c r="O41" s="21">
        <v>3.8414031981898802</v>
      </c>
      <c r="P41" s="21">
        <v>3.93590731793737</v>
      </c>
      <c r="Q41" s="21">
        <v>4.0065400924157402</v>
      </c>
      <c r="R41" s="21">
        <v>4.0613008534271797</v>
      </c>
      <c r="S41" s="21">
        <v>4.1526811217645401</v>
      </c>
      <c r="T41" s="21">
        <v>4.2306908840437103</v>
      </c>
      <c r="U41" s="21">
        <v>4.2919693058229802</v>
      </c>
      <c r="V41" s="21">
        <v>4.3425499597502801</v>
      </c>
      <c r="W41" s="21">
        <v>4.44084662899487</v>
      </c>
      <c r="X41" s="21">
        <v>4.54587257407539</v>
      </c>
      <c r="Y41" s="21">
        <v>4.6423177852251003</v>
      </c>
      <c r="Z41" s="21">
        <v>4.7710160011070499</v>
      </c>
      <c r="AA41" s="21">
        <v>4.8846618892969902</v>
      </c>
      <c r="AB41" s="28">
        <v>4.9917911552575696</v>
      </c>
      <c r="AC41" s="2"/>
    </row>
    <row r="42" spans="1:29">
      <c r="A42" s="1" t="s">
        <v>45</v>
      </c>
      <c r="C42" s="2"/>
      <c r="D42" s="118" t="s">
        <v>256</v>
      </c>
      <c r="E42" s="9">
        <v>0.52667972781042005</v>
      </c>
      <c r="F42" s="41">
        <v>0.50002899999999995</v>
      </c>
      <c r="G42" s="9">
        <v>0.52669408396314099</v>
      </c>
      <c r="H42" s="9">
        <v>0.13170678219326101</v>
      </c>
      <c r="I42" s="44">
        <v>0.25006315089439701</v>
      </c>
      <c r="J42" s="21">
        <v>0.36396027441822698</v>
      </c>
      <c r="K42" s="21">
        <v>0.404841183081878</v>
      </c>
      <c r="L42" s="21">
        <v>0.431178503959391</v>
      </c>
      <c r="M42" s="21">
        <v>0.45129516680966397</v>
      </c>
      <c r="N42" s="21">
        <v>0.46863766746063301</v>
      </c>
      <c r="O42" s="21">
        <v>0.48163564395476699</v>
      </c>
      <c r="P42" s="21">
        <v>0.49668653777329203</v>
      </c>
      <c r="Q42" s="21">
        <v>0.50919341116106098</v>
      </c>
      <c r="R42" s="21">
        <v>0.51979391925921503</v>
      </c>
      <c r="S42" s="21">
        <v>0.53389009734731496</v>
      </c>
      <c r="T42" s="21">
        <v>0.54710767808423399</v>
      </c>
      <c r="U42" s="21">
        <v>0.55925607031758695</v>
      </c>
      <c r="V42" s="21">
        <v>0.56911303760492404</v>
      </c>
      <c r="W42" s="21">
        <v>0.58252216582110306</v>
      </c>
      <c r="X42" s="21">
        <v>0.59401536301679503</v>
      </c>
      <c r="Y42" s="21">
        <v>0.60979665081340995</v>
      </c>
      <c r="Z42" s="21">
        <v>0.61887290520080995</v>
      </c>
      <c r="AA42" s="21">
        <v>0.64074042781284102</v>
      </c>
      <c r="AB42" s="28">
        <v>0.65276850450686896</v>
      </c>
      <c r="AC42" s="2"/>
    </row>
    <row r="43" spans="1:29">
      <c r="A43" s="1" t="s">
        <v>46</v>
      </c>
      <c r="C43" s="2"/>
      <c r="D43" s="118" t="s">
        <v>257</v>
      </c>
      <c r="E43" s="9">
        <v>0.26333986390521003</v>
      </c>
      <c r="F43" s="41">
        <v>0.49981500000000001</v>
      </c>
      <c r="G43" s="9">
        <v>0.26335268446759202</v>
      </c>
      <c r="H43" s="9">
        <v>6.5861336528376793E-2</v>
      </c>
      <c r="I43" s="44">
        <v>0.25008796345298601</v>
      </c>
      <c r="J43" s="21">
        <v>0.182158547323609</v>
      </c>
      <c r="K43" s="21">
        <v>0.20250391681589699</v>
      </c>
      <c r="L43" s="21">
        <v>0.21562432630162501</v>
      </c>
      <c r="M43" s="21">
        <v>0.22567679290450501</v>
      </c>
      <c r="N43" s="21">
        <v>0.234318930898156</v>
      </c>
      <c r="O43" s="21">
        <v>0.240810025452072</v>
      </c>
      <c r="P43" s="21">
        <v>0.24837789734485599</v>
      </c>
      <c r="Q43" s="21">
        <v>0.25460036221800603</v>
      </c>
      <c r="R43" s="21">
        <v>0.259899099764903</v>
      </c>
      <c r="S43" s="21">
        <v>0.26697968827521901</v>
      </c>
      <c r="T43" s="21">
        <v>0.27355511464513499</v>
      </c>
      <c r="U43" s="21">
        <v>0.27964019749682301</v>
      </c>
      <c r="V43" s="21">
        <v>0.28453748301221998</v>
      </c>
      <c r="W43" s="21">
        <v>0.29128099627409698</v>
      </c>
      <c r="X43" s="21">
        <v>0.29696161072517302</v>
      </c>
      <c r="Y43" s="21">
        <v>0.304903758987839</v>
      </c>
      <c r="Z43" s="21">
        <v>0.30943816850019601</v>
      </c>
      <c r="AA43" s="21">
        <v>0.32026389579490799</v>
      </c>
      <c r="AB43" s="28">
        <v>0.32632538334878203</v>
      </c>
      <c r="AC43" s="2"/>
    </row>
    <row r="44" spans="1:29">
      <c r="A44" s="1" t="s">
        <v>47</v>
      </c>
      <c r="C44" s="2"/>
      <c r="D44" s="118" t="s">
        <v>258</v>
      </c>
      <c r="E44" s="9">
        <v>0.35576037777991998</v>
      </c>
      <c r="F44" s="41">
        <v>0.315054</v>
      </c>
      <c r="G44" s="9">
        <v>0.40022965450106301</v>
      </c>
      <c r="H44" s="9">
        <v>7.9980572995780597E-2</v>
      </c>
      <c r="I44" s="44">
        <v>0.199836698995946</v>
      </c>
      <c r="J44" s="21">
        <v>0.31582650648266303</v>
      </c>
      <c r="K44" s="21">
        <v>0.33254591874735701</v>
      </c>
      <c r="L44" s="21">
        <v>0.34364782282088502</v>
      </c>
      <c r="M44" s="21">
        <v>0.35391026861246</v>
      </c>
      <c r="N44" s="21">
        <v>0.36069668639438701</v>
      </c>
      <c r="O44" s="21">
        <v>0.36579341520799002</v>
      </c>
      <c r="P44" s="21">
        <v>0.37606439338644099</v>
      </c>
      <c r="Q44" s="21">
        <v>0.38370942868150398</v>
      </c>
      <c r="R44" s="21">
        <v>0.387462838337927</v>
      </c>
      <c r="S44" s="21">
        <v>0.39445782678812902</v>
      </c>
      <c r="T44" s="21">
        <v>0.402800862942502</v>
      </c>
      <c r="U44" s="21">
        <v>0.41207143592605699</v>
      </c>
      <c r="V44" s="21">
        <v>0.417616579193622</v>
      </c>
      <c r="W44" s="21">
        <v>0.42635557595711299</v>
      </c>
      <c r="X44" s="21">
        <v>0.43542968427404</v>
      </c>
      <c r="Y44" s="21">
        <v>0.44873706187989598</v>
      </c>
      <c r="Z44" s="21">
        <v>0.45792201128418902</v>
      </c>
      <c r="AA44" s="21">
        <v>0.47706073759914602</v>
      </c>
      <c r="AB44" s="28">
        <v>0.48828578047719001</v>
      </c>
      <c r="AC44" s="2"/>
    </row>
    <row r="45" spans="1:29">
      <c r="A45" s="1" t="s">
        <v>48</v>
      </c>
      <c r="C45" s="2"/>
      <c r="D45" s="118" t="s">
        <v>259</v>
      </c>
      <c r="E45" s="9">
        <v>1.3704739657021801</v>
      </c>
      <c r="F45" s="41">
        <v>0.22198300000000001</v>
      </c>
      <c r="G45" s="9">
        <v>1.75567268050947</v>
      </c>
      <c r="H45" s="9">
        <v>0.52605657931643302</v>
      </c>
      <c r="I45" s="44">
        <v>0.29963249138431602</v>
      </c>
      <c r="J45" s="21">
        <v>1.3158681328876101</v>
      </c>
      <c r="K45" s="21">
        <v>1.38425770348873</v>
      </c>
      <c r="L45" s="21">
        <v>1.4374109436465401</v>
      </c>
      <c r="M45" s="21">
        <v>1.4836462827483401</v>
      </c>
      <c r="N45" s="21">
        <v>1.5218047755192201</v>
      </c>
      <c r="O45" s="21">
        <v>1.5438486090736701</v>
      </c>
      <c r="P45" s="21">
        <v>1.58308706357119</v>
      </c>
      <c r="Q45" s="21">
        <v>1.6091298894459201</v>
      </c>
      <c r="R45" s="21">
        <v>1.62904681017329</v>
      </c>
      <c r="S45" s="21">
        <v>1.6807049633195501</v>
      </c>
      <c r="T45" s="21">
        <v>1.7281120439704001</v>
      </c>
      <c r="U45" s="21">
        <v>1.76825669533782</v>
      </c>
      <c r="V45" s="21">
        <v>1.81060795469088</v>
      </c>
      <c r="W45" s="21">
        <v>1.8697983688737101</v>
      </c>
      <c r="X45" s="21">
        <v>1.9213000945363099</v>
      </c>
      <c r="Y45" s="21">
        <v>2.0111249767427801</v>
      </c>
      <c r="Z45" s="21">
        <v>2.0718698311622998</v>
      </c>
      <c r="AA45" s="21">
        <v>2.18681832144819</v>
      </c>
      <c r="AB45" s="28">
        <v>2.4085768477482001</v>
      </c>
      <c r="AC45" s="2"/>
    </row>
    <row r="46" spans="1:29" ht="13.5" thickBot="1">
      <c r="A46" s="1" t="s">
        <v>12</v>
      </c>
      <c r="C46" s="2"/>
      <c r="D46" s="119" t="s">
        <v>260</v>
      </c>
      <c r="E46" s="10">
        <v>3.29370576423756</v>
      </c>
      <c r="F46" s="43">
        <v>0.22198300000000001</v>
      </c>
      <c r="G46" s="10">
        <v>4.2194666754910903</v>
      </c>
      <c r="H46" s="10">
        <v>1.2642893122904899</v>
      </c>
      <c r="I46" s="45">
        <v>0.29963249138431503</v>
      </c>
      <c r="J46" s="23">
        <v>3.1624697460398901</v>
      </c>
      <c r="K46" s="23">
        <v>3.32683268071793</v>
      </c>
      <c r="L46" s="23">
        <v>3.4545776345638499</v>
      </c>
      <c r="M46" s="23">
        <v>3.5656965662051698</v>
      </c>
      <c r="N46" s="23">
        <v>3.6574041438311999</v>
      </c>
      <c r="O46" s="23">
        <v>3.7103828238070502</v>
      </c>
      <c r="P46" s="23">
        <v>3.8046859094494199</v>
      </c>
      <c r="Q46" s="23">
        <v>3.8672755009683701</v>
      </c>
      <c r="R46" s="23">
        <v>3.9151425004498202</v>
      </c>
      <c r="S46" s="23">
        <v>4.0392942618446597</v>
      </c>
      <c r="T46" s="23">
        <v>4.1532292790088503</v>
      </c>
      <c r="U46" s="23">
        <v>4.2497102577952397</v>
      </c>
      <c r="V46" s="23">
        <v>4.3514944511070697</v>
      </c>
      <c r="W46" s="23">
        <v>4.4937487465264896</v>
      </c>
      <c r="X46" s="23">
        <v>4.6175245605355899</v>
      </c>
      <c r="Y46" s="23">
        <v>4.8334036941051499</v>
      </c>
      <c r="Z46" s="23">
        <v>4.9793938275600702</v>
      </c>
      <c r="AA46" s="23">
        <v>5.2556533658804803</v>
      </c>
      <c r="AB46" s="31">
        <v>5.7886130240881704</v>
      </c>
      <c r="AC46" s="2"/>
    </row>
    <row r="47" spans="1:29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</sheetData>
  <phoneticPr fontId="11" type="noConversion"/>
  <pageMargins left="0.5" right="0.5" top="0.75" bottom="0.75" header="0.3" footer="0.3"/>
  <pageSetup orientation="portrait" r:id="rId1"/>
  <headerFooter>
    <oddFooter>&amp;L&amp;F&amp;CPage &amp;P of &amp;N&amp;RPrinted: &amp;D &amp;T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334</vt:i4>
      </vt:variant>
    </vt:vector>
  </HeadingPairs>
  <TitlesOfParts>
    <vt:vector size="362" baseType="lpstr">
      <vt:lpstr>Project #2 RDTE Pt Est Phased</vt:lpstr>
      <vt:lpstr>Project #2 RDTE Pareto</vt:lpstr>
      <vt:lpstr>Project #2 RDTE Risk Stats</vt:lpstr>
      <vt:lpstr>Project #1 RDTE Time w Risk</vt:lpstr>
      <vt:lpstr>Project #2 RDTE Time w Risk</vt:lpstr>
      <vt:lpstr>Project #2 Sand 50 Cstr</vt:lpstr>
      <vt:lpstr>Project #2 Sand 80 Cstr</vt:lpstr>
      <vt:lpstr>Project #2 Layered Sand</vt:lpstr>
      <vt:lpstr>Project #2 Sand 80 Uncstr</vt:lpstr>
      <vt:lpstr>Project #2 Sand 80 Un Bar</vt:lpstr>
      <vt:lpstr>Project #2 RR Tornado</vt:lpstr>
      <vt:lpstr>Variance Analysis Chart</vt:lpstr>
      <vt:lpstr>Project #2 Acq Sup S-Curve</vt:lpstr>
      <vt:lpstr>Project #2 HW Mat S-Curve</vt:lpstr>
      <vt:lpstr>Project #2 HW Labor S-Curve</vt:lpstr>
      <vt:lpstr>Project #2 Labor Rate S-Curve</vt:lpstr>
      <vt:lpstr>Project #2 SW Labor S-Curve</vt:lpstr>
      <vt:lpstr>Project #2 IATCO Labor S-Curve</vt:lpstr>
      <vt:lpstr>Project #2 BY S-Curve</vt:lpstr>
      <vt:lpstr>Project #2 TY S-Curve</vt:lpstr>
      <vt:lpstr>Project #2 Acq Sup PDF</vt:lpstr>
      <vt:lpstr>Project #2 HW Mat PDF</vt:lpstr>
      <vt:lpstr>Project #2 HW Labor PDF</vt:lpstr>
      <vt:lpstr>Project #2 Labor Rate PDF</vt:lpstr>
      <vt:lpstr>Project #2 IATCO Labor PDF</vt:lpstr>
      <vt:lpstr>No App Corr</vt:lpstr>
      <vt:lpstr>App Corr 0.5</vt:lpstr>
      <vt:lpstr>Project #2 Risk Alloc</vt:lpstr>
      <vt:lpstr>'App Corr 0.5'!ELEMENT_1_FOOTPRINT</vt:lpstr>
      <vt:lpstr>'No App Corr'!ELEMENT_1_FOOTPRINT</vt:lpstr>
      <vt:lpstr>'Project #1 RDTE Time w Risk'!ELEMENT_1_FOOTPRINT</vt:lpstr>
      <vt:lpstr>'Project #2 Acq Sup PDF'!ELEMENT_1_FOOTPRINT</vt:lpstr>
      <vt:lpstr>'Project #2 Acq Sup S-Curve'!ELEMENT_1_FOOTPRINT</vt:lpstr>
      <vt:lpstr>'Project #2 BY S-Curve'!ELEMENT_1_FOOTPRINT</vt:lpstr>
      <vt:lpstr>'Project #2 HW Labor PDF'!ELEMENT_1_FOOTPRINT</vt:lpstr>
      <vt:lpstr>'Project #2 HW Labor S-Curve'!ELEMENT_1_FOOTPRINT</vt:lpstr>
      <vt:lpstr>'Project #2 HW Mat PDF'!ELEMENT_1_FOOTPRINT</vt:lpstr>
      <vt:lpstr>'Project #2 HW Mat S-Curve'!ELEMENT_1_FOOTPRINT</vt:lpstr>
      <vt:lpstr>'Project #2 IATCO Labor PDF'!ELEMENT_1_FOOTPRINT</vt:lpstr>
      <vt:lpstr>'Project #2 IATCO Labor S-Curve'!ELEMENT_1_FOOTPRINT</vt:lpstr>
      <vt:lpstr>'Project #2 Labor Rate PDF'!ELEMENT_1_FOOTPRINT</vt:lpstr>
      <vt:lpstr>'Project #2 Labor Rate S-Curve'!ELEMENT_1_FOOTPRINT</vt:lpstr>
      <vt:lpstr>'Project #2 Layered Sand'!ELEMENT_1_FOOTPRINT</vt:lpstr>
      <vt:lpstr>'Project #2 RDTE Pareto'!ELEMENT_1_FOOTPRINT</vt:lpstr>
      <vt:lpstr>'Project #2 RDTE Pt Est Phased'!ELEMENT_1_FOOTPRINT</vt:lpstr>
      <vt:lpstr>'Project #2 RDTE Risk Stats'!ELEMENT_1_FOOTPRINT</vt:lpstr>
      <vt:lpstr>'Project #2 RDTE Time w Risk'!ELEMENT_1_FOOTPRINT</vt:lpstr>
      <vt:lpstr>'Project #2 Risk Alloc'!ELEMENT_1_FOOTPRINT</vt:lpstr>
      <vt:lpstr>'Project #2 RR Tornado'!ELEMENT_1_FOOTPRINT</vt:lpstr>
      <vt:lpstr>'Project #2 Sand 50 Cstr'!ELEMENT_1_FOOTPRINT</vt:lpstr>
      <vt:lpstr>'Project #2 Sand 80 Cstr'!ELEMENT_1_FOOTPRINT</vt:lpstr>
      <vt:lpstr>'Project #2 Sand 80 Un Bar'!ELEMENT_1_FOOTPRINT</vt:lpstr>
      <vt:lpstr>'Project #2 Sand 80 Uncstr'!ELEMENT_1_FOOTPRINT</vt:lpstr>
      <vt:lpstr>'Project #2 SW Labor S-Curve'!ELEMENT_1_FOOTPRINT</vt:lpstr>
      <vt:lpstr>'Project #2 TY S-Curve'!ELEMENT_1_FOOTPRINT</vt:lpstr>
      <vt:lpstr>'Variance Analysis Chart'!ELEMENT_1_FOOTPRINT</vt:lpstr>
      <vt:lpstr>'App Corr 0.5'!ELEMENT_1_HEADING</vt:lpstr>
      <vt:lpstr>'No App Corr'!ELEMENT_1_HEADING</vt:lpstr>
      <vt:lpstr>'Project #1 RDTE Time w Risk'!ELEMENT_1_HEADING</vt:lpstr>
      <vt:lpstr>'Project #2 Acq Sup PDF'!ELEMENT_1_HEADING</vt:lpstr>
      <vt:lpstr>'Project #2 Acq Sup S-Curve'!ELEMENT_1_HEADING</vt:lpstr>
      <vt:lpstr>'Project #2 BY S-Curve'!ELEMENT_1_HEADING</vt:lpstr>
      <vt:lpstr>'Project #2 HW Labor PDF'!ELEMENT_1_HEADING</vt:lpstr>
      <vt:lpstr>'Project #2 HW Labor S-Curve'!ELEMENT_1_HEADING</vt:lpstr>
      <vt:lpstr>'Project #2 HW Mat PDF'!ELEMENT_1_HEADING</vt:lpstr>
      <vt:lpstr>'Project #2 HW Mat S-Curve'!ELEMENT_1_HEADING</vt:lpstr>
      <vt:lpstr>'Project #2 IATCO Labor PDF'!ELEMENT_1_HEADING</vt:lpstr>
      <vt:lpstr>'Project #2 IATCO Labor S-Curve'!ELEMENT_1_HEADING</vt:lpstr>
      <vt:lpstr>'Project #2 Labor Rate PDF'!ELEMENT_1_HEADING</vt:lpstr>
      <vt:lpstr>'Project #2 Labor Rate S-Curve'!ELEMENT_1_HEADING</vt:lpstr>
      <vt:lpstr>'Project #2 Layered Sand'!ELEMENT_1_HEADING</vt:lpstr>
      <vt:lpstr>'Project #2 RDTE Pareto'!ELEMENT_1_HEADING</vt:lpstr>
      <vt:lpstr>'Project #2 RDTE Pt Est Phased'!ELEMENT_1_HEADING</vt:lpstr>
      <vt:lpstr>'Project #2 RDTE Risk Stats'!ELEMENT_1_HEADING</vt:lpstr>
      <vt:lpstr>'Project #2 RDTE Time w Risk'!ELEMENT_1_HEADING</vt:lpstr>
      <vt:lpstr>'Project #2 Risk Alloc'!ELEMENT_1_HEADING</vt:lpstr>
      <vt:lpstr>'Project #2 RR Tornado'!ELEMENT_1_HEADING</vt:lpstr>
      <vt:lpstr>'Project #2 Sand 50 Cstr'!ELEMENT_1_HEADING</vt:lpstr>
      <vt:lpstr>'Project #2 Sand 80 Cstr'!ELEMENT_1_HEADING</vt:lpstr>
      <vt:lpstr>'Project #2 Sand 80 Un Bar'!ELEMENT_1_HEADING</vt:lpstr>
      <vt:lpstr>'Project #2 Sand 80 Uncstr'!ELEMENT_1_HEADING</vt:lpstr>
      <vt:lpstr>'Project #2 SW Labor S-Curve'!ELEMENT_1_HEADING</vt:lpstr>
      <vt:lpstr>'Project #2 TY S-Curve'!ELEMENT_1_HEADING</vt:lpstr>
      <vt:lpstr>'Variance Analysis Chart'!ELEMENT_1_HEADING</vt:lpstr>
      <vt:lpstr>'App Corr 0.5'!ELEMENT_1_TAG</vt:lpstr>
      <vt:lpstr>'No App Corr'!ELEMENT_1_TAG</vt:lpstr>
      <vt:lpstr>'Project #1 RDTE Time w Risk'!ELEMENT_1_TAG</vt:lpstr>
      <vt:lpstr>'Project #2 Acq Sup PDF'!ELEMENT_1_TAG</vt:lpstr>
      <vt:lpstr>'Project #2 Acq Sup S-Curve'!ELEMENT_1_TAG</vt:lpstr>
      <vt:lpstr>'Project #2 BY S-Curve'!ELEMENT_1_TAG</vt:lpstr>
      <vt:lpstr>'Project #2 HW Labor PDF'!ELEMENT_1_TAG</vt:lpstr>
      <vt:lpstr>'Project #2 HW Labor S-Curve'!ELEMENT_1_TAG</vt:lpstr>
      <vt:lpstr>'Project #2 HW Mat PDF'!ELEMENT_1_TAG</vt:lpstr>
      <vt:lpstr>'Project #2 HW Mat S-Curve'!ELEMENT_1_TAG</vt:lpstr>
      <vt:lpstr>'Project #2 IATCO Labor PDF'!ELEMENT_1_TAG</vt:lpstr>
      <vt:lpstr>'Project #2 IATCO Labor S-Curve'!ELEMENT_1_TAG</vt:lpstr>
      <vt:lpstr>'Project #2 Labor Rate PDF'!ELEMENT_1_TAG</vt:lpstr>
      <vt:lpstr>'Project #2 Labor Rate S-Curve'!ELEMENT_1_TAG</vt:lpstr>
      <vt:lpstr>'Project #2 Layered Sand'!ELEMENT_1_TAG</vt:lpstr>
      <vt:lpstr>'Project #2 RDTE Pareto'!ELEMENT_1_TAG</vt:lpstr>
      <vt:lpstr>'Project #2 RDTE Pt Est Phased'!ELEMENT_1_TAG</vt:lpstr>
      <vt:lpstr>'Project #2 RDTE Risk Stats'!ELEMENT_1_TAG</vt:lpstr>
      <vt:lpstr>'Project #2 RDTE Time w Risk'!ELEMENT_1_TAG</vt:lpstr>
      <vt:lpstr>'Project #2 Risk Alloc'!ELEMENT_1_TAG</vt:lpstr>
      <vt:lpstr>'Project #2 RR Tornado'!ELEMENT_1_TAG</vt:lpstr>
      <vt:lpstr>'Project #2 Sand 50 Cstr'!ELEMENT_1_TAG</vt:lpstr>
      <vt:lpstr>'Project #2 Sand 80 Cstr'!ELEMENT_1_TAG</vt:lpstr>
      <vt:lpstr>'Project #2 Sand 80 Un Bar'!ELEMENT_1_TAG</vt:lpstr>
      <vt:lpstr>'Project #2 Sand 80 Uncstr'!ELEMENT_1_TAG</vt:lpstr>
      <vt:lpstr>'Project #2 SW Labor S-Curve'!ELEMENT_1_TAG</vt:lpstr>
      <vt:lpstr>'Project #2 TY S-Curve'!ELEMENT_1_TAG</vt:lpstr>
      <vt:lpstr>'Variance Analysis Chart'!ELEMENT_1_TAG</vt:lpstr>
      <vt:lpstr>'Project #2 Acq Sup PDF'!ELEMENT_2_FOOTPRINT</vt:lpstr>
      <vt:lpstr>'Project #2 Acq Sup S-Curve'!ELEMENT_2_FOOTPRINT</vt:lpstr>
      <vt:lpstr>'Project #2 BY S-Curve'!ELEMENT_2_FOOTPRINT</vt:lpstr>
      <vt:lpstr>'Project #2 HW Labor PDF'!ELEMENT_2_FOOTPRINT</vt:lpstr>
      <vt:lpstr>'Project #2 HW Labor S-Curve'!ELEMENT_2_FOOTPRINT</vt:lpstr>
      <vt:lpstr>'Project #2 HW Mat PDF'!ELEMENT_2_FOOTPRINT</vt:lpstr>
      <vt:lpstr>'Project #2 HW Mat S-Curve'!ELEMENT_2_FOOTPRINT</vt:lpstr>
      <vt:lpstr>'Project #2 IATCO Labor PDF'!ELEMENT_2_FOOTPRINT</vt:lpstr>
      <vt:lpstr>'Project #2 IATCO Labor S-Curve'!ELEMENT_2_FOOTPRINT</vt:lpstr>
      <vt:lpstr>'Project #2 Labor Rate PDF'!ELEMENT_2_FOOTPRINT</vt:lpstr>
      <vt:lpstr>'Project #2 Labor Rate S-Curve'!ELEMENT_2_FOOTPRINT</vt:lpstr>
      <vt:lpstr>'Project #2 Layered Sand'!ELEMENT_2_FOOTPRINT</vt:lpstr>
      <vt:lpstr>'Project #2 RDTE Pareto'!ELEMENT_2_FOOTPRINT</vt:lpstr>
      <vt:lpstr>'Project #2 RR Tornado'!ELEMENT_2_FOOTPRINT</vt:lpstr>
      <vt:lpstr>'Project #2 Sand 50 Cstr'!ELEMENT_2_FOOTPRINT</vt:lpstr>
      <vt:lpstr>'Project #2 Sand 80 Cstr'!ELEMENT_2_FOOTPRINT</vt:lpstr>
      <vt:lpstr>'Project #2 Sand 80 Un Bar'!ELEMENT_2_FOOTPRINT</vt:lpstr>
      <vt:lpstr>'Project #2 Sand 80 Uncstr'!ELEMENT_2_FOOTPRINT</vt:lpstr>
      <vt:lpstr>'Project #2 SW Labor S-Curve'!ELEMENT_2_FOOTPRINT</vt:lpstr>
      <vt:lpstr>'Project #2 TY S-Curve'!ELEMENT_2_FOOTPRINT</vt:lpstr>
      <vt:lpstr>'Variance Analysis Chart'!ELEMENT_2_FOOTPRINT</vt:lpstr>
      <vt:lpstr>'Project #2 Acq Sup PDF'!ELEMENT_2_HEADING</vt:lpstr>
      <vt:lpstr>'Project #2 Acq Sup S-Curve'!ELEMENT_2_HEADING</vt:lpstr>
      <vt:lpstr>'Project #2 BY S-Curve'!ELEMENT_2_HEADING</vt:lpstr>
      <vt:lpstr>'Project #2 HW Labor PDF'!ELEMENT_2_HEADING</vt:lpstr>
      <vt:lpstr>'Project #2 HW Labor S-Curve'!ELEMENT_2_HEADING</vt:lpstr>
      <vt:lpstr>'Project #2 HW Mat PDF'!ELEMENT_2_HEADING</vt:lpstr>
      <vt:lpstr>'Project #2 HW Mat S-Curve'!ELEMENT_2_HEADING</vt:lpstr>
      <vt:lpstr>'Project #2 IATCO Labor PDF'!ELEMENT_2_HEADING</vt:lpstr>
      <vt:lpstr>'Project #2 IATCO Labor S-Curve'!ELEMENT_2_HEADING</vt:lpstr>
      <vt:lpstr>'Project #2 Labor Rate PDF'!ELEMENT_2_HEADING</vt:lpstr>
      <vt:lpstr>'Project #2 Labor Rate S-Curve'!ELEMENT_2_HEADING</vt:lpstr>
      <vt:lpstr>'Project #2 Layered Sand'!ELEMENT_2_HEADING</vt:lpstr>
      <vt:lpstr>'Project #2 RDTE Pareto'!ELEMENT_2_HEADING</vt:lpstr>
      <vt:lpstr>'Project #2 RR Tornado'!ELEMENT_2_HEADING</vt:lpstr>
      <vt:lpstr>'Project #2 Sand 50 Cstr'!ELEMENT_2_HEADING</vt:lpstr>
      <vt:lpstr>'Project #2 Sand 80 Cstr'!ELEMENT_2_HEADING</vt:lpstr>
      <vt:lpstr>'Project #2 Sand 80 Un Bar'!ELEMENT_2_HEADING</vt:lpstr>
      <vt:lpstr>'Project #2 Sand 80 Uncstr'!ELEMENT_2_HEADING</vt:lpstr>
      <vt:lpstr>'Project #2 SW Labor S-Curve'!ELEMENT_2_HEADING</vt:lpstr>
      <vt:lpstr>'Project #2 TY S-Curve'!ELEMENT_2_HEADING</vt:lpstr>
      <vt:lpstr>'Variance Analysis Chart'!ELEMENT_2_HEADING</vt:lpstr>
      <vt:lpstr>'Project #2 Acq Sup PDF'!ELEMENT_2_TAG</vt:lpstr>
      <vt:lpstr>'Project #2 Acq Sup S-Curve'!ELEMENT_2_TAG</vt:lpstr>
      <vt:lpstr>'Project #2 BY S-Curve'!ELEMENT_2_TAG</vt:lpstr>
      <vt:lpstr>'Project #2 HW Labor PDF'!ELEMENT_2_TAG</vt:lpstr>
      <vt:lpstr>'Project #2 HW Labor S-Curve'!ELEMENT_2_TAG</vt:lpstr>
      <vt:lpstr>'Project #2 HW Mat PDF'!ELEMENT_2_TAG</vt:lpstr>
      <vt:lpstr>'Project #2 HW Mat S-Curve'!ELEMENT_2_TAG</vt:lpstr>
      <vt:lpstr>'Project #2 IATCO Labor PDF'!ELEMENT_2_TAG</vt:lpstr>
      <vt:lpstr>'Project #2 IATCO Labor S-Curve'!ELEMENT_2_TAG</vt:lpstr>
      <vt:lpstr>'Project #2 Labor Rate PDF'!ELEMENT_2_TAG</vt:lpstr>
      <vt:lpstr>'Project #2 Labor Rate S-Curve'!ELEMENT_2_TAG</vt:lpstr>
      <vt:lpstr>'Project #2 Layered Sand'!ELEMENT_2_TAG</vt:lpstr>
      <vt:lpstr>'Project #2 RDTE Pareto'!ELEMENT_2_TAG</vt:lpstr>
      <vt:lpstr>'Project #2 RR Tornado'!ELEMENT_2_TAG</vt:lpstr>
      <vt:lpstr>'Project #2 Sand 50 Cstr'!ELEMENT_2_TAG</vt:lpstr>
      <vt:lpstr>'Project #2 Sand 80 Cstr'!ELEMENT_2_TAG</vt:lpstr>
      <vt:lpstr>'Project #2 Sand 80 Un Bar'!ELEMENT_2_TAG</vt:lpstr>
      <vt:lpstr>'Project #2 Sand 80 Uncstr'!ELEMENT_2_TAG</vt:lpstr>
      <vt:lpstr>'Project #2 SW Labor S-Curve'!ELEMENT_2_TAG</vt:lpstr>
      <vt:lpstr>'Project #2 TY S-Curve'!ELEMENT_2_TAG</vt:lpstr>
      <vt:lpstr>'Variance Analysis Chart'!ELEMENT_2_TAG</vt:lpstr>
      <vt:lpstr>'Project #2 Acq Sup S-Curve'!ELEMENT_3_FOOTPRINT</vt:lpstr>
      <vt:lpstr>'Project #2 BY S-Curve'!ELEMENT_3_FOOTPRINT</vt:lpstr>
      <vt:lpstr>'Project #2 HW Labor S-Curve'!ELEMENT_3_FOOTPRINT</vt:lpstr>
      <vt:lpstr>'Project #2 HW Mat S-Curve'!ELEMENT_3_FOOTPRINT</vt:lpstr>
      <vt:lpstr>'Project #2 IATCO Labor S-Curve'!ELEMENT_3_FOOTPRINT</vt:lpstr>
      <vt:lpstr>'Project #2 Labor Rate S-Curve'!ELEMENT_3_FOOTPRINT</vt:lpstr>
      <vt:lpstr>'Project #2 SW Labor S-Curve'!ELEMENT_3_FOOTPRINT</vt:lpstr>
      <vt:lpstr>'Project #2 TY S-Curve'!ELEMENT_3_FOOTPRINT</vt:lpstr>
      <vt:lpstr>'Variance Analysis Chart'!ELEMENT_3_FOOTPRINT</vt:lpstr>
      <vt:lpstr>'Variance Analysis Chart'!ELEMENT_3_HEADING</vt:lpstr>
      <vt:lpstr>'Project #2 Acq Sup S-Curve'!ELEMENT_3_TAG</vt:lpstr>
      <vt:lpstr>'Project #2 BY S-Curve'!ELEMENT_3_TAG</vt:lpstr>
      <vt:lpstr>'Project #2 HW Labor S-Curve'!ELEMENT_3_TAG</vt:lpstr>
      <vt:lpstr>'Project #2 HW Mat S-Curve'!ELEMENT_3_TAG</vt:lpstr>
      <vt:lpstr>'Project #2 IATCO Labor S-Curve'!ELEMENT_3_TAG</vt:lpstr>
      <vt:lpstr>'Project #2 Labor Rate S-Curve'!ELEMENT_3_TAG</vt:lpstr>
      <vt:lpstr>'Project #2 SW Labor S-Curve'!ELEMENT_3_TAG</vt:lpstr>
      <vt:lpstr>'Project #2 TY S-Curve'!ELEMENT_3_TAG</vt:lpstr>
      <vt:lpstr>'Variance Analysis Chart'!ELEMENT_3_TAG</vt:lpstr>
      <vt:lpstr>'App Corr 0.5'!Print_Area</vt:lpstr>
      <vt:lpstr>'No App Corr'!Print_Area</vt:lpstr>
      <vt:lpstr>'Project #1 RDTE Time w Risk'!Print_Area</vt:lpstr>
      <vt:lpstr>'Project #2 Acq Sup PDF'!Print_Area</vt:lpstr>
      <vt:lpstr>'Project #2 Acq Sup S-Curve'!Print_Area</vt:lpstr>
      <vt:lpstr>'Project #2 BY S-Curve'!Print_Area</vt:lpstr>
      <vt:lpstr>'Project #2 HW Labor PDF'!Print_Area</vt:lpstr>
      <vt:lpstr>'Project #2 HW Labor S-Curve'!Print_Area</vt:lpstr>
      <vt:lpstr>'Project #2 HW Mat PDF'!Print_Area</vt:lpstr>
      <vt:lpstr>'Project #2 HW Mat S-Curve'!Print_Area</vt:lpstr>
      <vt:lpstr>'Project #2 IATCO Labor PDF'!Print_Area</vt:lpstr>
      <vt:lpstr>'Project #2 IATCO Labor S-Curve'!Print_Area</vt:lpstr>
      <vt:lpstr>'Project #2 Labor Rate PDF'!Print_Area</vt:lpstr>
      <vt:lpstr>'Project #2 Labor Rate S-Curve'!Print_Area</vt:lpstr>
      <vt:lpstr>'Project #2 Layered Sand'!Print_Area</vt:lpstr>
      <vt:lpstr>'Project #2 RDTE Pareto'!Print_Area</vt:lpstr>
      <vt:lpstr>'Project #2 RDTE Pt Est Phased'!Print_Area</vt:lpstr>
      <vt:lpstr>'Project #2 RDTE Risk Stats'!PRINT_AREA</vt:lpstr>
      <vt:lpstr>'Project #2 RDTE Time w Risk'!Print_Area</vt:lpstr>
      <vt:lpstr>'Project #2 Risk Alloc'!Print_Area</vt:lpstr>
      <vt:lpstr>'Project #2 RR Tornado'!Print_Area</vt:lpstr>
      <vt:lpstr>'Project #2 Sand 50 Cstr'!Print_Area</vt:lpstr>
      <vt:lpstr>'Project #2 Sand 80 Cstr'!Print_Area</vt:lpstr>
      <vt:lpstr>'Project #2 Sand 80 Un Bar'!PRINT_AREA</vt:lpstr>
      <vt:lpstr>'Project #2 Sand 80 Uncstr'!Print_Area</vt:lpstr>
      <vt:lpstr>'Project #2 SW Labor S-Curve'!Print_Area</vt:lpstr>
      <vt:lpstr>'Project #2 TY S-Curve'!Print_Area</vt:lpstr>
      <vt:lpstr>'Variance Analysis Chart'!PRINT_AREA</vt:lpstr>
      <vt:lpstr>'App Corr 0.5'!REPORT_AREA</vt:lpstr>
      <vt:lpstr>'No App Corr'!REPORT_AREA</vt:lpstr>
      <vt:lpstr>'Project #1 RDTE Time w Risk'!REPORT_AREA</vt:lpstr>
      <vt:lpstr>'Project #2 Acq Sup PDF'!REPORT_AREA</vt:lpstr>
      <vt:lpstr>'Project #2 Acq Sup S-Curve'!REPORT_AREA</vt:lpstr>
      <vt:lpstr>'Project #2 BY S-Curve'!REPORT_AREA</vt:lpstr>
      <vt:lpstr>'Project #2 HW Labor PDF'!REPORT_AREA</vt:lpstr>
      <vt:lpstr>'Project #2 HW Labor S-Curve'!REPORT_AREA</vt:lpstr>
      <vt:lpstr>'Project #2 HW Mat PDF'!REPORT_AREA</vt:lpstr>
      <vt:lpstr>'Project #2 HW Mat S-Curve'!REPORT_AREA</vt:lpstr>
      <vt:lpstr>'Project #2 IATCO Labor PDF'!REPORT_AREA</vt:lpstr>
      <vt:lpstr>'Project #2 IATCO Labor S-Curve'!REPORT_AREA</vt:lpstr>
      <vt:lpstr>'Project #2 Labor Rate PDF'!REPORT_AREA</vt:lpstr>
      <vt:lpstr>'Project #2 Labor Rate S-Curve'!REPORT_AREA</vt:lpstr>
      <vt:lpstr>'Project #2 Layered Sand'!REPORT_AREA</vt:lpstr>
      <vt:lpstr>'Project #2 RDTE Pareto'!REPORT_AREA</vt:lpstr>
      <vt:lpstr>'Project #2 RDTE Pt Est Phased'!REPORT_AREA</vt:lpstr>
      <vt:lpstr>'Project #2 RDTE Risk Stats'!REPORT_AREA</vt:lpstr>
      <vt:lpstr>'Project #2 RDTE Time w Risk'!REPORT_AREA</vt:lpstr>
      <vt:lpstr>'Project #2 Risk Alloc'!REPORT_AREA</vt:lpstr>
      <vt:lpstr>'Project #2 RR Tornado'!REPORT_AREA</vt:lpstr>
      <vt:lpstr>'Project #2 Sand 50 Cstr'!REPORT_AREA</vt:lpstr>
      <vt:lpstr>'Project #2 Sand 80 Cstr'!REPORT_AREA</vt:lpstr>
      <vt:lpstr>'Project #2 Sand 80 Un Bar'!REPORT_AREA</vt:lpstr>
      <vt:lpstr>'Project #2 Sand 80 Uncstr'!REPORT_AREA</vt:lpstr>
      <vt:lpstr>'Project #2 SW Labor S-Curve'!REPORT_AREA</vt:lpstr>
      <vt:lpstr>'Project #2 TY S-Curve'!REPORT_AREA</vt:lpstr>
      <vt:lpstr>'Variance Analysis Chart'!REPORT_AREA</vt:lpstr>
      <vt:lpstr>'App Corr 0.5'!REPORT_HEADING</vt:lpstr>
      <vt:lpstr>'No App Corr'!REPORT_HEADING</vt:lpstr>
      <vt:lpstr>'Project #1 RDTE Time w Risk'!REPORT_HEADING</vt:lpstr>
      <vt:lpstr>'Project #2 Acq Sup PDF'!REPORT_HEADING</vt:lpstr>
      <vt:lpstr>'Project #2 Acq Sup S-Curve'!REPORT_HEADING</vt:lpstr>
      <vt:lpstr>'Project #2 BY S-Curve'!REPORT_HEADING</vt:lpstr>
      <vt:lpstr>'Project #2 HW Labor PDF'!REPORT_HEADING</vt:lpstr>
      <vt:lpstr>'Project #2 HW Labor S-Curve'!REPORT_HEADING</vt:lpstr>
      <vt:lpstr>'Project #2 HW Mat PDF'!REPORT_HEADING</vt:lpstr>
      <vt:lpstr>'Project #2 HW Mat S-Curve'!REPORT_HEADING</vt:lpstr>
      <vt:lpstr>'Project #2 IATCO Labor PDF'!REPORT_HEADING</vt:lpstr>
      <vt:lpstr>'Project #2 IATCO Labor S-Curve'!REPORT_HEADING</vt:lpstr>
      <vt:lpstr>'Project #2 Labor Rate PDF'!REPORT_HEADING</vt:lpstr>
      <vt:lpstr>'Project #2 Labor Rate S-Curve'!REPORT_HEADING</vt:lpstr>
      <vt:lpstr>'Project #2 Layered Sand'!REPORT_HEADING</vt:lpstr>
      <vt:lpstr>'Project #2 RDTE Pareto'!REPORT_HEADING</vt:lpstr>
      <vt:lpstr>'Project #2 RDTE Pt Est Phased'!REPORT_HEADING</vt:lpstr>
      <vt:lpstr>'Project #2 RDTE Risk Stats'!REPORT_HEADING</vt:lpstr>
      <vt:lpstr>'Project #2 RDTE Time w Risk'!REPORT_HEADING</vt:lpstr>
      <vt:lpstr>'Project #2 Risk Alloc'!REPORT_HEADING</vt:lpstr>
      <vt:lpstr>'Project #2 RR Tornado'!REPORT_HEADING</vt:lpstr>
      <vt:lpstr>'Project #2 Sand 50 Cstr'!REPORT_HEADING</vt:lpstr>
      <vt:lpstr>'Project #2 Sand 80 Cstr'!REPORT_HEADING</vt:lpstr>
      <vt:lpstr>'Project #2 Sand 80 Un Bar'!REPORT_HEADING</vt:lpstr>
      <vt:lpstr>'Project #2 Sand 80 Uncstr'!REPORT_HEADING</vt:lpstr>
      <vt:lpstr>'Project #2 SW Labor S-Curve'!REPORT_HEADING</vt:lpstr>
      <vt:lpstr>'Project #2 TY S-Curve'!REPORT_HEADING</vt:lpstr>
      <vt:lpstr>'Variance Analysis Chart'!REPORT_HEADING</vt:lpstr>
      <vt:lpstr>'App Corr 0.5'!REPORT_STATE</vt:lpstr>
      <vt:lpstr>'No App Corr'!REPORT_STATE</vt:lpstr>
      <vt:lpstr>'Project #1 RDTE Time w Risk'!REPORT_STATE</vt:lpstr>
      <vt:lpstr>'Project #2 Acq Sup PDF'!REPORT_STATE</vt:lpstr>
      <vt:lpstr>'Project #2 Acq Sup S-Curve'!REPORT_STATE</vt:lpstr>
      <vt:lpstr>'Project #2 BY S-Curve'!REPORT_STATE</vt:lpstr>
      <vt:lpstr>'Project #2 HW Labor PDF'!REPORT_STATE</vt:lpstr>
      <vt:lpstr>'Project #2 HW Labor S-Curve'!REPORT_STATE</vt:lpstr>
      <vt:lpstr>'Project #2 HW Mat PDF'!REPORT_STATE</vt:lpstr>
      <vt:lpstr>'Project #2 HW Mat S-Curve'!REPORT_STATE</vt:lpstr>
      <vt:lpstr>'Project #2 IATCO Labor PDF'!REPORT_STATE</vt:lpstr>
      <vt:lpstr>'Project #2 IATCO Labor S-Curve'!REPORT_STATE</vt:lpstr>
      <vt:lpstr>'Project #2 Labor Rate PDF'!REPORT_STATE</vt:lpstr>
      <vt:lpstr>'Project #2 Labor Rate S-Curve'!REPORT_STATE</vt:lpstr>
      <vt:lpstr>'Project #2 Layered Sand'!REPORT_STATE</vt:lpstr>
      <vt:lpstr>'Project #2 RDTE Pareto'!REPORT_STATE</vt:lpstr>
      <vt:lpstr>'Project #2 RDTE Pt Est Phased'!REPORT_STATE</vt:lpstr>
      <vt:lpstr>'Project #2 RDTE Risk Stats'!REPORT_STATE</vt:lpstr>
      <vt:lpstr>'Project #2 RDTE Time w Risk'!REPORT_STATE</vt:lpstr>
      <vt:lpstr>'Project #2 Risk Alloc'!REPORT_STATE</vt:lpstr>
      <vt:lpstr>'Project #2 RR Tornado'!REPORT_STATE</vt:lpstr>
      <vt:lpstr>'Project #2 Sand 50 Cstr'!REPORT_STATE</vt:lpstr>
      <vt:lpstr>'Project #2 Sand 80 Cstr'!REPORT_STATE</vt:lpstr>
      <vt:lpstr>'Project #2 Sand 80 Un Bar'!REPORT_STATE</vt:lpstr>
      <vt:lpstr>'Project #2 Sand 80 Uncstr'!REPORT_STATE</vt:lpstr>
      <vt:lpstr>'Project #2 SW Labor S-Curve'!REPORT_STATE</vt:lpstr>
      <vt:lpstr>'Project #2 TY S-Curve'!REPORT_STATE</vt:lpstr>
      <vt:lpstr>'Variance Analysis Chart'!REPORT_STATE</vt:lpstr>
      <vt:lpstr>'App Corr 0.5'!REPORT_SUBHEADING</vt:lpstr>
      <vt:lpstr>'No App Corr'!REPORT_SUBHEADING</vt:lpstr>
      <vt:lpstr>'Project #1 RDTE Time w Risk'!REPORT_SUBHEADING</vt:lpstr>
      <vt:lpstr>'Project #2 Acq Sup PDF'!REPORT_SUBHEADING</vt:lpstr>
      <vt:lpstr>'Project #2 Acq Sup S-Curve'!REPORT_SUBHEADING</vt:lpstr>
      <vt:lpstr>'Project #2 BY S-Curve'!REPORT_SUBHEADING</vt:lpstr>
      <vt:lpstr>'Project #2 HW Labor PDF'!REPORT_SUBHEADING</vt:lpstr>
      <vt:lpstr>'Project #2 HW Labor S-Curve'!REPORT_SUBHEADING</vt:lpstr>
      <vt:lpstr>'Project #2 HW Mat PDF'!REPORT_SUBHEADING</vt:lpstr>
      <vt:lpstr>'Project #2 HW Mat S-Curve'!REPORT_SUBHEADING</vt:lpstr>
      <vt:lpstr>'Project #2 IATCO Labor PDF'!REPORT_SUBHEADING</vt:lpstr>
      <vt:lpstr>'Project #2 IATCO Labor S-Curve'!REPORT_SUBHEADING</vt:lpstr>
      <vt:lpstr>'Project #2 Labor Rate PDF'!REPORT_SUBHEADING</vt:lpstr>
      <vt:lpstr>'Project #2 Labor Rate S-Curve'!REPORT_SUBHEADING</vt:lpstr>
      <vt:lpstr>'Project #2 Layered Sand'!REPORT_SUBHEADING</vt:lpstr>
      <vt:lpstr>'Project #2 RDTE Pareto'!REPORT_SUBHEADING</vt:lpstr>
      <vt:lpstr>'Project #2 RDTE Pt Est Phased'!REPORT_SUBHEADING</vt:lpstr>
      <vt:lpstr>'Project #2 RDTE Risk Stats'!REPORT_SUBHEADING</vt:lpstr>
      <vt:lpstr>'Project #2 RDTE Time w Risk'!REPORT_SUBHEADING</vt:lpstr>
      <vt:lpstr>'Project #2 Risk Alloc'!REPORT_SUBHEADING</vt:lpstr>
      <vt:lpstr>'Project #2 RR Tornado'!REPORT_SUBHEADING</vt:lpstr>
      <vt:lpstr>'Project #2 Sand 50 Cstr'!REPORT_SUBHEADING</vt:lpstr>
      <vt:lpstr>'Project #2 Sand 80 Cstr'!REPORT_SUBHEADING</vt:lpstr>
      <vt:lpstr>'Project #2 Sand 80 Un Bar'!REPORT_SUBHEADING</vt:lpstr>
      <vt:lpstr>'Project #2 Sand 80 Uncstr'!REPORT_SUBHEADING</vt:lpstr>
      <vt:lpstr>'Project #2 SW Labor S-Curve'!REPORT_SUBHEADING</vt:lpstr>
      <vt:lpstr>'Project #2 TY S-Curve'!REPORT_SUBHEADING</vt:lpstr>
      <vt:lpstr>'Variance Analysis Chart'!REPORT_SUBHEADING</vt:lpstr>
      <vt:lpstr>'App Corr 0.5'!REPORT_TIMESTAMP</vt:lpstr>
      <vt:lpstr>'No App Corr'!REPORT_TIMESTAMP</vt:lpstr>
      <vt:lpstr>'Project #1 RDTE Time w Risk'!REPORT_TIMESTAMP</vt:lpstr>
      <vt:lpstr>'Project #2 Acq Sup PDF'!REPORT_TIMESTAMP</vt:lpstr>
      <vt:lpstr>'Project #2 Acq Sup S-Curve'!REPORT_TIMESTAMP</vt:lpstr>
      <vt:lpstr>'Project #2 BY S-Curve'!REPORT_TIMESTAMP</vt:lpstr>
      <vt:lpstr>'Project #2 HW Labor PDF'!REPORT_TIMESTAMP</vt:lpstr>
      <vt:lpstr>'Project #2 HW Labor S-Curve'!REPORT_TIMESTAMP</vt:lpstr>
      <vt:lpstr>'Project #2 HW Mat PDF'!REPORT_TIMESTAMP</vt:lpstr>
      <vt:lpstr>'Project #2 HW Mat S-Curve'!REPORT_TIMESTAMP</vt:lpstr>
      <vt:lpstr>'Project #2 IATCO Labor PDF'!REPORT_TIMESTAMP</vt:lpstr>
      <vt:lpstr>'Project #2 IATCO Labor S-Curve'!REPORT_TIMESTAMP</vt:lpstr>
      <vt:lpstr>'Project #2 Labor Rate PDF'!REPORT_TIMESTAMP</vt:lpstr>
      <vt:lpstr>'Project #2 Labor Rate S-Curve'!REPORT_TIMESTAMP</vt:lpstr>
      <vt:lpstr>'Project #2 Layered Sand'!REPORT_TIMESTAMP</vt:lpstr>
      <vt:lpstr>'Project #2 RDTE Pareto'!REPORT_TIMESTAMP</vt:lpstr>
      <vt:lpstr>'Project #2 RDTE Pt Est Phased'!REPORT_TIMESTAMP</vt:lpstr>
      <vt:lpstr>'Project #2 RDTE Risk Stats'!REPORT_TIMESTAMP</vt:lpstr>
      <vt:lpstr>'Project #2 RDTE Time w Risk'!REPORT_TIMESTAMP</vt:lpstr>
      <vt:lpstr>'Project #2 Risk Alloc'!REPORT_TIMESTAMP</vt:lpstr>
      <vt:lpstr>'Project #2 RR Tornado'!REPORT_TIMESTAMP</vt:lpstr>
      <vt:lpstr>'Project #2 Sand 50 Cstr'!REPORT_TIMESTAMP</vt:lpstr>
      <vt:lpstr>'Project #2 Sand 80 Cstr'!REPORT_TIMESTAMP</vt:lpstr>
      <vt:lpstr>'Project #2 Sand 80 Un Bar'!REPORT_TIMESTAMP</vt:lpstr>
      <vt:lpstr>'Project #2 Sand 80 Uncstr'!REPORT_TIMESTAMP</vt:lpstr>
      <vt:lpstr>'Project #2 SW Labor S-Curve'!REPORT_TIMESTAMP</vt:lpstr>
      <vt:lpstr>'Project #2 TY S-Curve'!REPORT_TIMESTAMP</vt:lpstr>
      <vt:lpstr>'Variance Analysis Chart'!REPORT_TIMESTAMP</vt:lpstr>
    </vt:vector>
  </TitlesOfParts>
  <Company>U.S. Air Force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LaneW</dc:creator>
  <cp:lastModifiedBy>LaneW</cp:lastModifiedBy>
  <dcterms:created xsi:type="dcterms:W3CDTF">2009-06-03T19:36:33Z</dcterms:created>
  <dcterms:modified xsi:type="dcterms:W3CDTF">2009-06-23T20:22:59Z</dcterms:modified>
</cp:coreProperties>
</file>